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0" yWindow="0" windowWidth="15480" windowHeight="7350"/>
  </bookViews>
  <sheets>
    <sheet name="จำแนกตามงบรายจ่าย" sheetId="58" r:id="rId1"/>
    <sheet name="Sheet1" sheetId="59" r:id="rId2"/>
    <sheet name="Sheet2" sheetId="60" r:id="rId3"/>
  </sheets>
  <definedNames>
    <definedName name="_xlnm.Print_Area" localSheetId="0">จำแนกตามงบรายจ่าย!$B$1:$F$229</definedName>
    <definedName name="_xlnm.Print_Titles" localSheetId="0">จำแนกตามงบรายจ่าย!$2:$5</definedName>
  </definedNames>
  <calcPr calcId="124519"/>
</workbook>
</file>

<file path=xl/calcChain.xml><?xml version="1.0" encoding="utf-8"?>
<calcChain xmlns="http://schemas.openxmlformats.org/spreadsheetml/2006/main">
  <c r="D9" i="58"/>
  <c r="D189"/>
  <c r="D52"/>
  <c r="G15" i="60" l="1"/>
  <c r="F15"/>
  <c r="E15"/>
  <c r="D15"/>
  <c r="C15"/>
  <c r="B15"/>
  <c r="E14"/>
  <c r="G3"/>
  <c r="G4"/>
  <c r="G5"/>
  <c r="G6"/>
  <c r="G7"/>
  <c r="G8"/>
  <c r="G2"/>
  <c r="E4"/>
  <c r="E5"/>
  <c r="E6"/>
  <c r="E7"/>
  <c r="E8"/>
  <c r="E9"/>
  <c r="G9" s="1"/>
  <c r="E10"/>
  <c r="G10" s="1"/>
  <c r="E11"/>
  <c r="G11" s="1"/>
  <c r="E12"/>
  <c r="G12" s="1"/>
  <c r="E13"/>
  <c r="G13" s="1"/>
  <c r="G14"/>
  <c r="E3"/>
  <c r="E2"/>
  <c r="D214" i="58"/>
  <c r="D194"/>
  <c r="D70"/>
  <c r="D27"/>
  <c r="D38"/>
  <c r="D53"/>
  <c r="D61"/>
  <c r="D97"/>
  <c r="D131"/>
  <c r="D151"/>
  <c r="D160"/>
  <c r="D167"/>
  <c r="D172"/>
  <c r="D177"/>
  <c r="D181"/>
  <c r="G169"/>
  <c r="G168"/>
  <c r="G167"/>
  <c r="G166"/>
  <c r="G165"/>
  <c r="G164"/>
  <c r="G163"/>
  <c r="G72"/>
  <c r="G161"/>
  <c r="G162"/>
  <c r="G160"/>
  <c r="G159"/>
  <c r="D26" l="1"/>
  <c r="D130"/>
  <c r="G158"/>
  <c r="G170" s="1"/>
  <c r="D190"/>
  <c r="D207"/>
  <c r="A18" i="59"/>
  <c r="B18"/>
  <c r="C18" s="1"/>
  <c r="D25" i="58" l="1"/>
  <c r="D24" l="1"/>
</calcChain>
</file>

<file path=xl/sharedStrings.xml><?xml version="1.0" encoding="utf-8"?>
<sst xmlns="http://schemas.openxmlformats.org/spreadsheetml/2006/main" count="249" uniqueCount="220">
  <si>
    <t>แบบฟอร์มรายละเอียดจำแนกตามงบรายจ่าย (๑ ชุด : ๑ กิจกรรมหลัก)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</si>
  <si>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</si>
  <si>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</si>
  <si>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</si>
  <si>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คำชี้แจง</t>
  </si>
  <si>
    <t>(ทะเบียนรายการ   ประเภทรายการ ของสำนักงบประมาณ)</t>
  </si>
  <si>
    <t>(ถ้ามี)</t>
  </si>
  <si>
    <t>แผนงาน :บริหารจังหวัดและกลุ่มจังหวัด</t>
  </si>
  <si>
    <t>กิจกรรมหลัก : ..............................</t>
  </si>
  <si>
    <t>๑. งบดำเนินงาน</t>
  </si>
  <si>
    <t>๑.๑ ค่าตอบแทน ใช้สอยและวัสดุ</t>
  </si>
  <si>
    <t>๑.๑.๑ ค่าตอบแทน</t>
  </si>
  <si>
    <t xml:space="preserve"> </t>
  </si>
  <si>
    <t xml:space="preserve">  (๗) ค่าตอบแทนวิทยากร (สัมมนาและฝึกอบรม)</t>
  </si>
  <si>
    <t>๑.๑.๒ ค่าใช้สอย</t>
  </si>
  <si>
    <t xml:space="preserve">  (๑)  ค่าเบี้ยเลี้ยง ค่าเช่าที่พักและค่าพาหนะ </t>
  </si>
  <si>
    <t xml:space="preserve">  (๖) ค่าจ้างเหมาบริการ</t>
  </si>
  <si>
    <t>๑.๑.๓ ค่าวัสดุ</t>
  </si>
  <si>
    <t xml:space="preserve">  (๑)  วัสดุสำนักงาน </t>
  </si>
  <si>
    <t xml:space="preserve">  (๓)  วัสดุไฟฟ้าและวิทยุ </t>
  </si>
  <si>
    <t xml:space="preserve">  (๔)  วัสดุโฆษณาและเผยแพร่ </t>
  </si>
  <si>
    <t xml:space="preserve">  (๘) วัสดุเวชภัณฑ์</t>
  </si>
  <si>
    <t xml:space="preserve">  (๙) วัสดุสนามและการฝึก</t>
  </si>
  <si>
    <t xml:space="preserve">  (๑๒) วัสดุเครื่องแต่งกาย</t>
  </si>
  <si>
    <t>๒. งบลงทุน</t>
  </si>
  <si>
    <t>๒.๑ ค่าครุภัณฑ์</t>
  </si>
  <si>
    <t xml:space="preserve">    (๑.๒) ครุภัณฑ์ยานพาหนะและขนส่ง</t>
  </si>
  <si>
    <t xml:space="preserve">    (๑.๓) ครุภัณฑ์คอมพิวเตอร์</t>
  </si>
  <si>
    <t xml:space="preserve">    (๑.๔) ครุภัณฑ์งานบ้านงานครัว</t>
  </si>
  <si>
    <t xml:space="preserve">    (๑.๑๐) ครุภัณฑ์ไฟฟ้าและวิทยุ</t>
  </si>
  <si>
    <t>จังหวัด/กลุ่มจังหวัด...ปัตตานี....</t>
  </si>
  <si>
    <t>ผลผลิต : การรักษาความมั่นคงและความสงบ</t>
  </si>
  <si>
    <t>กิจกรรมจัดระเบียบสังคมแบบบูรณาการเชิงป้องกัน</t>
  </si>
  <si>
    <t>กิจกรรมเพิ่มประสิทธิภาพการสืบสวนสอบสวนแก่พนักงานฝ่ายปกครอง</t>
  </si>
  <si>
    <t>กิจกรรมเพิ่มศักยภาพบุคลากร ในการบำบัดทุกข์บำรุงสุข</t>
  </si>
  <si>
    <t>กิจกรรมเพิ่มประสิทธิภาพและเสริมสร้างความเชื่อมั่นแก่พนักงานสอบสวน ด้านกฎหมายและกระบวนการยุติธรรม</t>
  </si>
  <si>
    <t>กิจกรรมประสานสัมพันธ์ เยี่ยมเยียนให้ความรู้แก่แรงงานข้ามชาติ</t>
  </si>
  <si>
    <t>กิจกรรมจังหวัดสัญจร กินนอนหมู่บ้าน</t>
  </si>
  <si>
    <t xml:space="preserve">  (1) ค่าตอบแทนผู้ปฏิบัติงานให้ราชการ</t>
  </si>
  <si>
    <t>ปี ๒๕๖2</t>
  </si>
  <si>
    <t>ปี ๒๕๖3</t>
  </si>
  <si>
    <t>ปฏิบัติการด้านการข่าวจังหวัดปัตตานี</t>
  </si>
  <si>
    <t xml:space="preserve">๑) ค่าวัสดุเครื่องเขียน  เป็นเงิน 12,9๐๐ บาท </t>
  </si>
  <si>
    <t xml:space="preserve"> (๗) ค่าใช้จ่ายในการสัมมนาและฝึกอบรม</t>
  </si>
  <si>
    <t>รวมเป็นเงินชุดละ 73,100 บาท จำนวน 57 ชคต. เป็นเงิน 4,166,700 บาท</t>
  </si>
  <si>
    <t xml:space="preserve">โครงการปัตตานีเมืองปลอดเหตุ พัฒนาพื้นที่สู่ความสันติสุขที่ยั่งยืน </t>
  </si>
  <si>
    <t xml:space="preserve">1. กิจกรรมฝึกอบรมทบทวนและพัฒนาศักยภาพสมาชิกกองอาสารักษาดินแดน  </t>
  </si>
  <si>
    <t xml:space="preserve">2. กิจกรรมฝึกอบรมทางยุทธวิธีให้กับชุดรักษาความปลอดภัยหมู่บ้าน (ชรบ.)    </t>
  </si>
  <si>
    <t xml:space="preserve">3. กิจกรรมเชิดชูเกียรติยกย่อง วีรชนผู้กล้า  (วันคล้ายวันสถาปนากองอาสารักษาดินแดน) </t>
  </si>
  <si>
    <t xml:space="preserve">4. กิจกรรมการประชุมติดตาม ระดมความคิดเห็นการบูรณาการด้านความมั่นคงและปฏิบัติการด้านการข่าวจังหวัดปัตตานี  </t>
  </si>
  <si>
    <t xml:space="preserve">5. กิจกรรมจัดหายานพาหนะสำหรับภารกิจตรวจการและรักษาความปลอดภัย (รถจักรยานยนต์นำขบวน) พร้อมติดตั้งอุปกรณ์สัญญาณไฟฉุกเฉินและวิทยุสื่อสาร </t>
  </si>
  <si>
    <t xml:space="preserve">6. กิจกรรมจัดประกวดชุดคุ้มครองตำบล (ชคต.) ที่มีผลการปฏิบัติงานดีเด่นประจำปี </t>
  </si>
  <si>
    <t>7. กิจกรรมเสริมสร้างความมั่นคงและเพิ่มประสิทธิภาพมาตรการรักษาความปลอดภัยชุดคุ้มครองตำบล (ชคต.)</t>
  </si>
  <si>
    <t xml:space="preserve">8. กิจกรรมฝึกอบรมจัดตั้งชุดปฏิบัติการพิเศษประจำกองบังคับการกองอาสารักษาดินแดนจังหวัดปัตตานี  </t>
  </si>
  <si>
    <t xml:space="preserve">9.กิจกรรมเพิ่มศักยภาพข้าราชการฝ่ายปกครอง ที่รับผิดชอบในการบริหารงบประมาณการจัดทำโครงการด้านความมั่นคง </t>
  </si>
  <si>
    <t xml:space="preserve">10. กิจกรรมพัฒนาความสัมพันธ์ เยี่ยมเยียนประชาชน บำบัดทุกข์บำรุงสุข (จังหวัดเคลื่อนที่) </t>
  </si>
  <si>
    <t xml:space="preserve">11. กิจกรรมเพิ่มประสิทธิภาพคณะกรรมการหมู่บ้าน จังหวัดปัตตานี  </t>
  </si>
  <si>
    <t xml:space="preserve">12. กิจกรรมจัดหาและติดตั้งระบบกล้องวงจรปิด  CCTV อำเภอเมืองปัตตานี  จังหวัดปัตตานี  </t>
  </si>
  <si>
    <t xml:space="preserve">ค่าพาหนะ จำนวน 1,200 คน ๆ เฉลี่ยคนละ 180 บาท    เป็นเงิน  216,000 บาท </t>
  </si>
  <si>
    <t>กิจกรรมที่ 1. กิจกรรมฝึกอบรมทบทวนและพัฒนาศักยภาพสมาชิกกองอาสารักษาดินแดน</t>
  </si>
  <si>
    <t xml:space="preserve">กิจกรรมที่ 1. กิจกรรมฝึกอบรมทบทวนและพัฒนาศักยภาพสมาชิกกองอาสารักษาดินแดน        </t>
  </si>
  <si>
    <t xml:space="preserve">ค่าบำรุงสถานที่    เป็นเงิน  33,500 บาท                   </t>
  </si>
  <si>
    <t>ค่าเช่าเครื่องขยายเสียง จำนวน 10 รุ่นๆ ละ 2,000 บาท   เป็นเงิน  20,000 บาท</t>
  </si>
  <si>
    <t xml:space="preserve">ค่าซักเครื่องนอน จำนวน 1,200 ชุดๆ ละ 30 บาท เป็นเงิน 36,000 บาท </t>
  </si>
  <si>
    <t>ค่าเวชภัณฑ์         เป็นเงิน   20,000 บาท</t>
  </si>
  <si>
    <t>ค่าไวนิล เป็นเงิน 15,000 บาท</t>
  </si>
  <si>
    <t xml:space="preserve">  (๑6) วัสดุอื่นๆ</t>
  </si>
  <si>
    <t xml:space="preserve">ค่าจัดทำประกาศนียบัตรผู้เข้ารับการอบรม จำนวน 1,200 คนๆ ละ 50 บาท 
เป็นเงิน 60,000 บาท
</t>
  </si>
  <si>
    <t>ค่าตอบแทนวิทยากร 12 รุ่น ๆ ละ 6 ชั่วโมง ๆ ละ 600 บาท  เป็นเงิน 43,200 บาท</t>
  </si>
  <si>
    <t xml:space="preserve">ค่าตอบแทนวิทยากรกลุ่ม 12 รุ่น ๆละ 4 คน ๆ ละ 12 ชั่วโมงๆละ 600 บาท  
เป็นเงิน 345,600 บาท
</t>
  </si>
  <si>
    <t>กิจกรรมที่ 2. กิจกรรมฝึกอบรมทางยุทธวิธีให้กับชุดรักษาความปลอดภัยหมู่บ้าน (ชรบ.)</t>
  </si>
  <si>
    <t>ค่าเช่าเครื่องขยายเสียง อำเภอละ 2,000 บาท 12 อำเภอ  เป็นเงิน 24,000 บาท</t>
  </si>
  <si>
    <t>ค่าป้ายไวนิล อำเภอละ 1 ป้ายๆ ละ 12,000 บาท จำนวน 12 อำเภอ เป็นเงิน 144,000 บาท</t>
  </si>
  <si>
    <t xml:space="preserve">กิจกรรมที่ 2. กิจกรรมฝึกอบรมทางยุทธวิธีให้กับชุดรักษาความปลอดภัยหมู่บ้าน (ชรบ.) </t>
  </si>
  <si>
    <t>ค่าวัสดุสำนักงาน อำเภอละ  5,000 บาท  จำนวน 12 อำเภอ เป็นเงิน 60,000 บาท</t>
  </si>
  <si>
    <t xml:space="preserve"> กิจกรรมที่ 3. กิจกรรมวันคล้ายวันสถาปนากองอาสารักษาดินแดน                                   
                                                 </t>
  </si>
  <si>
    <t>ค่าตอบแทนวงดุริยางค์ จำนวน ๑๐ คน ๆ ละ ๑,๐๐๐ บาท    เป็นเงิน ๑๐,๐๐๐ บาท</t>
  </si>
  <si>
    <t>ค่าตอบแทนคณะกรรมการประกวดสวนสนาม จำนวน 3 คนๆ ละ 1,000 บาท
เป็นเงิน 3,0๐๐ บาท</t>
  </si>
  <si>
    <t>ค่าตอบแทนนายทหารควบคุมการเดินสวนสนามจำนวน 3 คนๆละ 1,000 บาท 
เป็นเงิน 3,000 บาท</t>
  </si>
  <si>
    <t>ค่าตอบแทนพลขับรถสวนสนาม จำนวน 3 คนๆ 1,000 บาท เป็นเงิน 3,000 บาท</t>
  </si>
  <si>
    <t>เงินรางวัลสมาชิก อส. ผู้มีผลงานดีเด่น จำนวน 14 รางวัลๆละ 1,000 บาท เป็นเงิน 14,000 บาท</t>
  </si>
  <si>
    <t>กิจกรรมที่ 3. กิจกรรม วันคล้ายวันสถาปนากองอาสารักษาดินแดน</t>
  </si>
  <si>
    <t>ค่าเช่าเต็นท์ จำนวน ๘ หลัง ๆ ละ 7๐๐ บาท   เป็นเงิน   5,6๐๐ บาท</t>
  </si>
  <si>
    <t>ค่าเช่าเก้าอี้ จำนวน 5๐๐ ตัว ๆ ละ 7 บาท  เป็นเงิน   3,5๐๐ บาท</t>
  </si>
  <si>
    <t>ค่าจัดสถานที่กิจกรรมชุมนุมสวนสนาม  เป็นเงิน 30,๐๐๐ บาท</t>
  </si>
  <si>
    <t>ค่าเช่าเวที ขนาด 12 x 6 x 1.5 เมตร พร้อมเครื่องเสียงชุดใหญ่ เป็นเงิน 31,000 บาท</t>
  </si>
  <si>
    <t>ค่าจัดทำป้ายพร้อมติดตั้งจำนวน ๒ ซุ้ม ๆ ละ ๑5,๐๐๐บาท เป็นเงิน 3๐,๐๐๐ บาท</t>
  </si>
  <si>
    <t>กิจกรรมที่ 4. กิจกรรมการประชุมติดตาม ระดมความคิดเห็นการบูรณาการด้านความมั่นคงและปฏิบัติการด้านการข่าวจังหวัดปัตตานี</t>
  </si>
  <si>
    <t xml:space="preserve">ค่าอาหารว่างและเครื่องดื่ม 1 มื้อๆ ละ 35 บาท จำนวน 115 คน จำนวน 12 ครั้ง
(ประชุมคณะกรรมการรักษาความมั่นคงและความสงบเรียบร้อยจังหวัดปัตตานี) 
 เป็นเงิน 48,300 บาท
</t>
  </si>
  <si>
    <t>ค่าอาหารว่างและเครื่องดื่ม 1 มื้อๆ ละ 35 บาท จำนวน 40 คน จำนวน 12 ครั้ง
(ประชุมโต๊ะข่าว เครือข่ายข่าวระดับอำเภอและระดับจังหวัด)     เป็นเงิน 16,800 บาท</t>
  </si>
  <si>
    <t>กิจกรรมที่ 4. กิจกรรมการประชุมติดตาม ระดมความคิดเห็นการบูรณาการด้านความมั่นคงและ</t>
  </si>
  <si>
    <t xml:space="preserve">ค่าวัสดุสำนักงานสำหรับการจัดประชุม  เป็นเงิน 34,900 บาท </t>
  </si>
  <si>
    <t xml:space="preserve">กิจกรรมที่ 5. กิจกรรมจัดหายานพาหนะสำหรับภารกิจตรวจการและรักษาความปลอดภัย </t>
  </si>
  <si>
    <t>รถจักรยานยนต์ขนาดเครื่องยนต์ไม่น้อยกว่า 300 ซีซี. สตาร์ทไฟฟ้า(มือ) เกียร์ธรรมดา 6 เกียร์ 2 สูบ 4 จังหวะ จำนวน 6 คันๆ ละ 300,000 บาท เป็นเงิน 1,800,000 บาท</t>
  </si>
  <si>
    <t>อุปกรณ์ส่วนควบ สัญญาณไฟฉุกเฉินและวิทยุสื่อสาร จำนวน 6 ชุดๆละ 50,000 บาท 
เป็นเงิน 300,000 บาท</t>
  </si>
  <si>
    <t>กิจกรรมที่ 6. กิจกรรมจัดประกวดชุดคุ้มครองตำบล (ชคต.) ที่มีผลการปฏิบัติงานดีเด่นประจำปี</t>
  </si>
  <si>
    <t>ค่าเงินรางวัลชนะเลิศ เป็นเงิน 200,000 บาท</t>
  </si>
  <si>
    <t>ค่าเงินรางวัลรองชนะเลิศอันดับ 1 เป็นเงิน 150,000 บาท</t>
  </si>
  <si>
    <t>ค่าเงินรางวัลรองชนะเลิศอันดับ 2 เป็นเงิน 100,000 บาท</t>
  </si>
  <si>
    <t xml:space="preserve">ค่าอาหารว่างและเครื่องดื่ม สำหรับผู้เข้าร่วมประชุม จำนวน 20 คนๆ ละ 3 มื้อๆ ละ 35 บาท เป็นเงิน 2,100 บาท
</t>
  </si>
  <si>
    <t>ค่าเช่าเครื่องเสียง จำนวน 12 ชคต.ๆ ละ 2,500 บาท      เป็นเงิน 30,000 บาท</t>
  </si>
  <si>
    <t>ค่าจ้างเหมารถตู้สำหรับคณะกรรมการตรวจประเมินจำนวน 12 วันๆ ละ 2,500 บาท 
เป็นเงิน 30,000 บาท</t>
  </si>
  <si>
    <t>กิจกรรมที่ 6. กิจกรรมจัดประกวดชุดคุ้มครองตำบล (ชคต.) ที่มีการปฏิบัติงานดีเด่นประจำปี</t>
  </si>
  <si>
    <t>ค่าวัสดุสำนักงานสำหรับจัดประชุม  เป็นเงิน  15,000 บาท</t>
  </si>
  <si>
    <t>ค่าวัสดุสำนักงานสำหรับจัดทำรูปเล่ม 12 ชคต.ๆ ละ 10 เล่มๆ ละ 200 บาท เป็นเงิน  24,000 บาท</t>
  </si>
  <si>
    <t>ค่าโล่รางวัลสำหรับ ชคต. ที่มีผลการปฏิบัติงานดีเด่น จำนวน 3 ชิ้นๆ ละ 1,200 บาท เป็นเงิน 3,600 บาท</t>
  </si>
  <si>
    <t>กรวยจราจร ขนาด 80 ซม. จำนวน 1,596  ชิ้นๆ ละ 500 บาท  เป็นเงิน    798,000 บาท</t>
  </si>
  <si>
    <t>กระบองไฟ  ขนาด 80 ซม. จำนวน 171  ชิ้นๆ ละ 500 บาท เป็นเงิน 85,500 บาท</t>
  </si>
  <si>
    <t>แผงกั้นจราจร (กำแพงน้ำ) จำนวน   228  แผงๆ ละ 1,800 บาท เป็นเงิน 410,400 บาท</t>
  </si>
  <si>
    <t>แผงกั้นจราจร (กำแพงเหล็ก) จำนวน 1,080 แผงๆ ละ 2,200 บาท 
เป็นเงิน 2,376,000 บาท</t>
  </si>
  <si>
    <t>ไฟฉายแรงสูง จำนวน 1,995  ชิ้นๆ ละ 1,000 บาท เป็นเงิน 1,995,000 บาท</t>
  </si>
  <si>
    <t>ไฟหมุนจราจร จำนวน 108  ชิ้นๆ ละ 600 เป็นเงิน 64,800 บาท</t>
  </si>
  <si>
    <t>โคมไฟสปอร์ตไลท์  150 วัตต์ (ชคต.ละ 3 จุด) จำนวน 171 ชิ้นๆ ละ  3,700 บาท 
เป็นเงิน    632,700 บาท</t>
  </si>
  <si>
    <t>แบตตาเลี่ยนตัดผมความถี่ 50 Hz 15 วัตต์ จำนวน 57 ชุดๆ ละ 1,000 บาท 
เป็นเงิน  57,000 บาท</t>
  </si>
  <si>
    <t xml:space="preserve">กิจกรรมที่ 7. กิจกรรมเสริมสร้างความมั่นคงและเพิ่มประสิทธิภาพมาตรการความปลอดภัยชุดคุ้มครอง ตำบล (ชคต.) </t>
  </si>
  <si>
    <t>เตาแก๊ส ตั้งพื้น  จำนวน 38 ชุดๆ ละ 3,300 บาท  เป็นเงิน 125,400 บาท</t>
  </si>
  <si>
    <t>ถังแก๊ส ขนาด 11 กก.   จำนวน 38 ชุดๆ ละ 2,500 บาท  เป็นเงิน 95,000 บาท</t>
  </si>
  <si>
    <t>หมอหุงข้าวไฟฟ้า ขนาด 7 ลิตร  จำนวน 38 ใบๆ ละ 3,100 บาท  เป็นเงิน 117,800 บาท</t>
  </si>
  <si>
    <t>เครื่องทำน้ำร้อน - น้ำเย็น  จำนวน 38 เครื่อง ๆ ละ12,000 บาท  เป็นเงิน 456,000 บาท</t>
  </si>
  <si>
    <t>ตู้กับข้าวโครงเหล็ก ขนาด 4 ฟุต   จำนวน 38 หลังๆ ละ 6,800 บาท  เป็นเงิน 258,400 บาท</t>
  </si>
  <si>
    <t>เครื่องยนต์ปั่นไฟ 3,000 วัตต์ จำนวน 57 เครื่องๆละ 15,000 บาท เป็นเงิน 855,000 บาท</t>
  </si>
  <si>
    <t>เครื่องตัดหญ้าสะพานหลังบ 43 ซีซี. 2.3 แรงม้า จำนวน 57 เครื่องๆละ 7,8020 บาท เป็นเงิน 444,600</t>
  </si>
  <si>
    <t xml:space="preserve">NVR POE 8 PORT (Support IP Camera) จำนวน 1 หน่วยๆ ละ 22,000 บาท </t>
  </si>
  <si>
    <t>IP Camera ความละเอียดกล้อง 4MP  จำนวน 4 หน่วยๆ ละ 10,750 บาท 
เป็นเงิน 43,000 บาท</t>
  </si>
  <si>
    <t>HDD 2 TB WD จำนวน 1 หน่วยๆ ละ 2,200 บาท</t>
  </si>
  <si>
    <t>จอมอนิเตอร์ (MONITOR 21.5” IPS) จำนวน 1 หน่วยๆ ละ 3,900 บาท</t>
  </si>
  <si>
    <t>เครื่องสำรองไฟ (UPS APC 650 VA) จำนวน 1 หน่วยๆ ละ 2,000 บาท</t>
  </si>
  <si>
    <t>กิจกรรมที่ 8. กิจกรรมฝึกอบรมจัดตั้งชุดปฏิบัติการพิเศษประจำกองบังคับการกองอาสารักษาดินแดนจังหวัดปัตตานี</t>
  </si>
  <si>
    <t>ค่าตอบแทนวิทยากร 19 ชั่วโมง ๆ ละ 600 บาท  เป็นเงิน 11,400 บาท</t>
  </si>
  <si>
    <t>ค่าตอบแทนวิทยากรกลุ่ม จำนวน 4 คน ๆ ละ 57 ชั่วโมงๆละ 600 บาท
 เป็นเงิน 136,800 บาท</t>
  </si>
  <si>
    <t>ค่าพาหนะ จำนวน 36 คน ถัวเฉลี่ยคนละ  180 บาท       เป็นเงิน 6,480 บาท</t>
  </si>
  <si>
    <t>ค่าเช่าเครื่องขยายเสียง          เป็นเงิน 5,000 บาท</t>
  </si>
  <si>
    <t xml:space="preserve">ค่าซักเครื่องนอน จำนวน 36 ชุดๆ ละ 30 บาท เป็นเงิน 1,080 บาท </t>
  </si>
  <si>
    <t>ค่าเวชภัณฑ์        เป็นเงิน 5,000 บาท</t>
  </si>
  <si>
    <t>ค่าวัสดุสำนักงาน          เป็นเงิน 5,000 บาท</t>
  </si>
  <si>
    <t>ค่าจัดทำประกาศนียบัตรผู้เข้ารับการอบรม จำนวน 36 คนๆ ละ 50 บาท เป็นเงิน 1,800 บาท</t>
  </si>
  <si>
    <t>ค่าเป้ายิงปืน จำนวน 36 คน ๆ ละ 10 ฉบับ ๆ ละ 25 บาท  เป็นเงิน 9,000 บาท</t>
  </si>
  <si>
    <t>อุปกรณ์ช่วยฝึก อื่น ๆ   เป็นเงิน ๒0,000 บาท</t>
  </si>
  <si>
    <t>ค่าอาหารกลางวันจำนวน 139 คน จำนวน 2 วัน ๆ ละ ๑ มื้อ ๆละ ๒๕๐ บาท
เป็นเงิน  69,5๐๐ บาท</t>
  </si>
  <si>
    <t>ค่าอาหารเย็น จำนวน 139 คน จำนวน 1มื้อ ๆละ ๒๕๐ บาท เป็นเงิน 34,75๐ บาท</t>
  </si>
  <si>
    <t>ค่าอาหารว่างและเครื่องดื่ม สำหรับผู้เข้ารับการอบรมจำนวน 139 คนๆ ละ ๕๐ บาท จำนวน 4 มื้อ เป็นเงิน  27,8๐๐ บาท</t>
  </si>
  <si>
    <t xml:space="preserve">กิจกรรมที่ 9.กิจกรรมเพิ่มศักยภาพข้าราชการฝ่ายปกครอง </t>
  </si>
  <si>
    <t xml:space="preserve">ค่าสมนาคุณวิทยากร   จำนวน 12 ชั่วโมงๆ ละ ๖๐๐ บาท   เป็นเงิน  7,2๐๐ บาท
</t>
  </si>
  <si>
    <t>ค่าวิทยากรกลุ่มภายใน  จำนวน 5 คนๆละ 3 ชั่วโมง ๆละ 600 บาท  เป็นเงิน 9,๐๐๐ บาท</t>
  </si>
  <si>
    <t>กิจกรรมที่ 9. กิจกรรมเพิ่มศักยภาพข้าราชการฝ่ายปกครอง</t>
  </si>
  <si>
    <t xml:space="preserve">ค่าเช่าที่พัก สำหรับผู้เข้ารับประชุม จำนวน 70 ห้องๆ ละ 8๐๐ บาท จำนวน 1คืน 
เป็นเงิน 56,๐๐๐ บาท
</t>
  </si>
  <si>
    <t xml:space="preserve">ค่าวัสดุสำนักงานสำหรับใช้ในการอบรมแก่ผู้เข้าร่วมโครงการฯ   เป็นเงิน 13,85๐ บาท </t>
  </si>
  <si>
    <t>กิจกรรมที่ 10. กิจกรรมพัฒนาความสัมพันธ์  เยี่ยมเยียนประชาชน บำบัดทุกข์บำรุงสุข (จังหวัดเคลื่อนที่)</t>
  </si>
  <si>
    <t>ค่าเช่าเครื่องเสียง เต็นท์ โต๊ะ เก้าอี้     จำนวน ๑๒ ครั้งๆละ 45,000 เป็นเงิน 540,000 บาท</t>
  </si>
  <si>
    <t>ค่าชุดการแสดง จำนวน 2 ชุดๆละ 2,๐๐๐ บาท จำนวน ๑๒ ครั้ง  เป็นเงิน 48,๐๐๐ บาท</t>
  </si>
  <si>
    <t>ค่าจ้างเหมาตกแต่งสถานที่พิธีเปิด จำนวน ๑๒ ครั้งๆละ 4,0๐๐ บาท  เป็นเงิน 48,๐๐๐ บาท</t>
  </si>
  <si>
    <t>ค่าวัสดุสำนักงาน อำเภอละ ๔,๐๐๐ บาท  จำนวน ๑๒ อำภอ  เป็นเงิน 4๘,000 บาท</t>
  </si>
  <si>
    <t>ค่าสมนาคุณวิทยากร 12 รุ่น ๆ ละ 8 ชั่วโมง ๆ ละ 600 บาท  เป็นเงิน 57,600 บาท</t>
  </si>
  <si>
    <t>กิจกรรมที่ 11. กิจกรรมเพิ่มประสิทธิภาพคณะกรรมการหมู่บ้าน จังหวัดปัตตานี</t>
  </si>
  <si>
    <t>ค่าใช้จ่ายในการจัดสถานที่อบรมและพิธีเปิด - ปิด จำนวน 12 รุ่นๆ ละ 10,000 บาท
เป็นเงิน 120,000 บาท</t>
  </si>
  <si>
    <t xml:space="preserve">กิจกรรมที่ 11. กิจกรรมเพิ่มประสิทธิภาพคณะกรรมการหมู่บ้าน จังหวัดปัตตานี </t>
  </si>
  <si>
    <t>ค่าจัดทำคู่มือประกอบการฝึกอบรมพร้อมเครื่องเขียนฯ จำนวน 6,410 ชุดๆ ละ250 บาท
เป็นเงิน  1,602,500 บาท</t>
  </si>
  <si>
    <t xml:space="preserve">วัสดุสำนักงานสำหรับใช้สำหรับในการบริหารจัดการอำเภอ  จำนวน 12 อำเภอ ๆ ละ  5,000 บาท  เป็นเงิน  60,0๐๐ บาท </t>
  </si>
  <si>
    <t xml:space="preserve">กิจกรรมที่ 12. กิจกรรมจัดหาและติดตั้งระบบกล้องวงจรปิ CCTV </t>
  </si>
  <si>
    <t>ค่าติดตั้งมิเตอร์ไฟฟ้า 3 เฟส พร้อมปรับปรุงระบบไฟฟ้าภายในศูนย์ฯ จำนวน 1 บบ เป็นเงิน 30,000 บาท</t>
  </si>
  <si>
    <t>ค่าติดตั้งอินเตอร์เน็ต จำนวน 1 คู่สาย  เป็นเงิน 2,200 บาท</t>
  </si>
  <si>
    <t>ค่าติดตั้งโทรศัพท์พื้นฐาน จำนวน 1 คู่สาย  เป็นเงิน 1,700 บาท</t>
  </si>
  <si>
    <t>ค่าระบบโต้ตอบผู้เข้ามาติดต่องานที่ศูนย์ จำนวน 1 ชุด  เป็นเงิน 3,500 บาท</t>
  </si>
  <si>
    <t>เสื้อกั๊กจราจร จำนวน  513  ตัวๆ ละ 350 บาท เป็นเงิน 179,550 บาท</t>
  </si>
  <si>
    <t>เสื้อกันฝน  จำนวน  1,995  ตัวๆ ละ 450 บาท  เป็นเงิน    897,750 บาท</t>
  </si>
  <si>
    <t xml:space="preserve">กิจกรรมที่ 12. กิจกรรมจัดหาและติดตั้งระบบกล้องวงจรปิด CCTV </t>
  </si>
  <si>
    <t>คอมพิวเตอร์ตั้งโต๊ะพร้อมอุปกรณ์ จำนวน 1 ชุด เป็นเงิน 33,000 บาท</t>
  </si>
  <si>
    <t>คอมพิวเตอร์โน๊ตบุ๊ค จำนวน 1 ชุด เป็นเงิน 21,000 บาท</t>
  </si>
  <si>
    <t>เครื่องปริ๊นเตอร์พร้อมแฟกซ์ จำนวน 1 ชุด เป็นเงิน 8,900 บาท</t>
  </si>
  <si>
    <t>ชุดกล้องโทรทัศน์วงจรปิด (CCTV)  8 กล้อง จำนวน 1 ชุด เป็นเงิน 69,000 บาท</t>
  </si>
  <si>
    <t>กิจกรรมที่ 7. กิจกรรมเสริมสร้างความมั่นคงและเพิ่มประสิทธิภาพมาตรการความปลอดภัย</t>
  </si>
  <si>
    <r>
      <rPr>
        <b/>
        <sz val="16"/>
        <color theme="1"/>
        <rFont val="TH SarabunIT๙"/>
        <family val="2"/>
      </rPr>
      <t xml:space="preserve">กิจกรรมที่ 1. กิจกรรมฝึกอบรมทบทวนและพัฒนาศักยภาพสมาชิกกองอาสารักษาดินแดน  </t>
    </r>
    <r>
      <rPr>
        <sz val="16"/>
        <color theme="1"/>
        <rFont val="TH SarabunIT๙"/>
        <family val="2"/>
      </rPr>
      <t xml:space="preserve">
</t>
    </r>
  </si>
  <si>
    <r>
      <rPr>
        <b/>
        <sz val="16"/>
        <color theme="1"/>
        <rFont val="TH SarabunIT๙"/>
        <family val="2"/>
      </rPr>
      <t xml:space="preserve">กิจกรรมที่ 11. กิจกรรมเพิ่มประสิทธิภาพคณะกรรมหมู่บ้านจังหวัดปัตตานี  </t>
    </r>
    <r>
      <rPr>
        <sz val="16"/>
        <color theme="1"/>
        <rFont val="TH SarabunIT๙"/>
        <family val="2"/>
      </rPr>
      <t xml:space="preserve">
</t>
    </r>
  </si>
  <si>
    <r>
      <rPr>
        <b/>
        <sz val="16"/>
        <color theme="1"/>
        <rFont val="TH SarabunIT๙"/>
        <family val="2"/>
      </rPr>
      <t>กิจกรรมที่ 3. กิจกรรมวันคล้ายวันสถาปนากองอาสารักษาดินแดน</t>
    </r>
    <r>
      <rPr>
        <sz val="16"/>
        <color theme="1"/>
        <rFont val="TH SarabunIT๙"/>
        <family val="2"/>
      </rPr>
      <t xml:space="preserve">
</t>
    </r>
  </si>
  <si>
    <r>
      <rPr>
        <b/>
        <sz val="16"/>
        <color theme="1"/>
        <rFont val="TH SarabunIT๙"/>
        <family val="2"/>
      </rPr>
      <t>กิจกรรมที่ 10. กิจกรรมพัฒนาความสัมพันธ์  เยี่ยมเยียนประชาชน บำบัดทุกข์บำรุงสุข (จังหวัดเคลื่อนที่)</t>
    </r>
    <r>
      <rPr>
        <sz val="16"/>
        <color theme="1"/>
        <rFont val="TH SarabunIT๙"/>
        <family val="2"/>
      </rPr>
      <t xml:space="preserve">
</t>
    </r>
  </si>
  <si>
    <t>ค่าตอบแทนวิทยากร 10 รุ่น ๆ ละ 8 ชั่วโมง ๆ ละ 600 บาท  เป็นเงิน 48,000 บาท</t>
  </si>
  <si>
    <t>ค่าตอบแทนวิทยากรกลุ่ม 10 รุ่น ๆ ละ 6 คน ๆ ละ 20 ชั่วโมง ๆ ละ 600 บาท เป็นเงิน 720,000บาท</t>
  </si>
  <si>
    <t xml:space="preserve">  (๖) ค่าเช่าทรัพย์สิน</t>
  </si>
  <si>
    <r>
      <rPr>
        <b/>
        <sz val="16"/>
        <color theme="1"/>
        <rFont val="TH SarabunIT๙"/>
        <family val="2"/>
      </rPr>
      <t xml:space="preserve">กิจกรรมที่ 2. กิจกรรมฝึกอบรมทางยุทธวิธีให้กับชุดรักษาความปลอดภัยหมู่บ้าน (ชรบ.) </t>
    </r>
    <r>
      <rPr>
        <sz val="16"/>
        <color theme="1"/>
        <rFont val="TH SarabunIT๙"/>
        <family val="2"/>
      </rPr>
      <t xml:space="preserve">
</t>
    </r>
  </si>
  <si>
    <t>ค่าอาหารว่างและเครี่องดื่มคณะกรรมการและเจ้าหน้าที่ จำนวน 24 มื้อๆ ละ 15 คนๆ ละ 35 บาท/มื้อลงพื้นที่ 12 อำเภอ  เป็นเงิน 12,600 บาท</t>
  </si>
  <si>
    <t>กิจกรรมที่ 13 กิจกรรมประชาสัมพันธ์เสริมสร้างความมั่นคงของจังหวัดปัตตานี</t>
  </si>
  <si>
    <t xml:space="preserve">จ้างเหมาจัดทำผนังห้อง ฝ้าเพดาน แผ่นเก็บเสียง DAITEXสำหรับผนังเพดาน, NoiseBloxxวัสดุกันเสียง เก็บเสียง ซับเสียง สำหรับยัดไส้ในโครง ผนัง – เพดาน ตาข่ายเหล็ก แผนอคูสติคบอร์ด ตะแกรงกรงบาน  เป็นเงิน 135,000 บาท
</t>
  </si>
  <si>
    <t>2. เครื่องมิกเซอร์ 12 ช่อง พร้อมอุปกรณ์ควบคุมเสียง    เป็นเงิน 50,000 บาท</t>
  </si>
  <si>
    <t>3. ไมค์พร้อมขาตั้ง 2 ชุด        เป็นเงิน 25,000 บาท</t>
  </si>
  <si>
    <t xml:space="preserve"> 4. หูฟัง 2 ชุด         เป็นเงิน 3,000 บาท</t>
  </si>
  <si>
    <t xml:space="preserve"> 5. มอนิเตอร์ลำโพง 2 ชุด       เป็นเงิน 18,000 บาท</t>
  </si>
  <si>
    <t>6. เครื่องคอมพิวเตอร์ พร้อมโปรแกรมและอุปกรณ์ควบตัดต่อภาพ   เป็นเงิน 50,000 บาท</t>
  </si>
  <si>
    <t xml:space="preserve"> 7. เครื่องคอมพิวเตอร์ พร้อมโปรแกรมและอุปกรณ์ควบตัดต่อเสียง   เป็นเงิน 50,000 บาท</t>
  </si>
  <si>
    <t>8. กล้องบันทึกภาพวีดิโอ พร้อมอุปกรณ์ควบ    เป็นเงิน 90,000 บาท</t>
  </si>
  <si>
    <t>9. กล้องภาพนิ่ง พร้อมอุปกรณ์ควบ      เป็นเงิน 55,000 บาท</t>
  </si>
  <si>
    <t>10. เครื่องเพาเวอร์ อินทิเกรต      เป็นเงิน 4,000 บาท</t>
  </si>
  <si>
    <t xml:space="preserve">๑. แอร์คอนดิชั่น 12,000 บาท บีทียู     เป็นเงิน 15,000 บาท
</t>
  </si>
  <si>
    <t xml:space="preserve"> 11. เครื่องสำรองไฟ 2 เครื่อง       เป็นเงิน 5,000 บาท</t>
  </si>
  <si>
    <r>
      <rPr>
        <b/>
        <sz val="16"/>
        <color theme="1"/>
        <rFont val="TH SarabunIT๙"/>
        <family val="2"/>
      </rPr>
      <t xml:space="preserve">กิจกรรมที่ 1. กิจกรรมฝึกอบรมทบทวนและพัฒนาศักยภาพสมาชิกกองอาสารักษาดินแดน </t>
    </r>
    <r>
      <rPr>
        <sz val="16"/>
        <color theme="1"/>
        <rFont val="TH SarabunIT๙"/>
        <family val="2"/>
      </rPr>
      <t xml:space="preserve"> 
๑)  ค่าวัสดุ อุปกรณ์ช่วยฝึก
    ๑.1) ค่าเป้ายิงปืน จำนวน 1,200 คน ๆ ละ 5 ฉบับ ๆ ละ 25 บาท  เป็นเงิน 150,000 บาท
    ๑.๒) อุปกรณ์ช่วยฝึก อื่น ๆ   เป็นเงิน ๒15,000 บาท
</t>
    </r>
  </si>
  <si>
    <t>ค่าตอบแทน</t>
  </si>
  <si>
    <t>ค่าใช้สอย</t>
  </si>
  <si>
    <t>ค่าวัสดุ</t>
  </si>
  <si>
    <t xml:space="preserve">กิจกรรมที่ </t>
  </si>
  <si>
    <t>รวมงบดำเนินงาน</t>
  </si>
  <si>
    <t>งบลงทุน</t>
  </si>
  <si>
    <t>รวมทั้งสิ้น</t>
  </si>
  <si>
    <t xml:space="preserve">ค่าอาหาร ผู้ฝึกอบรม  จำนวน 1,200 คนๆ ละ 13 มื้อๆ ละ 80 บาท เป็นเงิน  1,248,000 บาท                                                       </t>
  </si>
  <si>
    <t xml:space="preserve">ค่าอาหาร เจ้าหน้าที่  จำนวน 10 รุ่นๆ ละ 12คนๆ ละ 13 มื้อๆ ละ 80 บาท เป็นเงิน  124,800 บาท                                                     </t>
  </si>
  <si>
    <t>ค่าอาหารกลางวัน ผู้ฝึกอบรม จำนวน 1,440 คน ๆ ละ 3 มื้อ ๆ ละ 80 บาท เป็นเงิน 345,600 บาท</t>
  </si>
  <si>
    <t>ค่าอาหารว่างและเครื่องดื่ม ผู้ฝึกอบรม จำนวน 1,440 คนๆ ละ 6 มื้อๆ ละ 35 บาท   
 เป็นเงิน 302,400 บาท</t>
  </si>
  <si>
    <t>ค่าอาหารกลางวัน เจ้าหน้าที่ จำนวน 12 รุ่นๆ 12 คน ๆ ละ 3 มื้อ ๆ ละ 80 บาท เป็นเงิน 34,560 บาท</t>
  </si>
  <si>
    <t>ค่าอาหารว่างและเครื่องดื่ม เจ้าหน้าที่ จำนวน 12 รุ่นๆ ละ 12 คนๆ ละ 6 มื้อๆ ละ 35 บาท    เป็นเงิน 30,240 บาท</t>
  </si>
  <si>
    <t xml:space="preserve">ค่าอาหารกลางวัน วันซ้อมใหญ่จำนวน 1,000 คนๆ ละ 80 บาท เป็นเงิน 80,00๐ บาท </t>
  </si>
  <si>
    <t>ค่าอาหารกลางวัน วันเดินสวนสนามจำนวน 1,00๐ คนๆ ละ 8๐ บาท เป็นเงิน 80,0๐๐ บาท</t>
  </si>
  <si>
    <t xml:space="preserve">ค่าอาหารกลางวัน สำหรับผู้เข้าร่วมประชุม จำนวน 20 คนๆ ละ 3 มื้อๆ ละ 80 บาท            เป็นเงิน 4,800 บาท
 </t>
  </si>
  <si>
    <t xml:space="preserve">ค่าอาหารกลางวันคณะกรรมการและเจ้าหน้าที่ จำนวน 12 มื้อๆ ละ 15 คนๆ ละ 80 บาท/มื้อ
ลงพื้นที่ 12 อำเภอ 12 ครั้ง                   เป็นเงิน 18,000 บาท
</t>
  </si>
  <si>
    <t>ค่าอาหาร ผู้ฝึกอบรมจำนวน 36 คนๆ ละ 28 มื้อๆ ละ 80 บาท เป็นเงิน 80,640 บาท</t>
  </si>
  <si>
    <t>ค่าอาหาร เจ้าหน้าที่จำนวน 6 คนๆ ละ 28 มื้อๆ ละ 80 บาท เป็นเงิน 13,440 บาท</t>
  </si>
  <si>
    <t>ค่าอาหารว่างและเครื่องดื่มสำหรับผู้ฝึกอบรมจำนวน 36 คนๆ ละ 20 มื้อๆ ละ 35 บาท
 เป็นเงิน 25,200 บาท</t>
  </si>
  <si>
    <t>ค่าอาหารว่างและเครื่องดื่มสำหรับเจ้าหน้าที่จำนวน 6 คนๆ ละ 20 มื้อๆ ละ 35 บาท เป็นเงิน 4,200 บาท</t>
  </si>
  <si>
    <t xml:space="preserve">ค่าอาหารกลางวันสำหรับเจ้าหน้าที่ จำนวน 3๐0 คนๆ ๑ มื้อๆ ละ 80 บาท จำนวน ๑๒ ครั้ง เป็นเงิน 288,000 บาท </t>
  </si>
  <si>
    <t>ค่าอาหารกลางวัน จำนวน 12 รุ่น จำนวน 6,410 คน จำนวน 2 มื้อๆ ละ 80 บาท
 เป็นเงิน 1,025,600 บาท</t>
  </si>
  <si>
    <t>ค่าอาหารว่างและเครื่องดื่ม จำนวน 12 รุ่น จำนวน 6,410 คน จำนวน 4 มื้อๆ ละ 35 บาท 
เป็นเงิน 897,400 บาท</t>
  </si>
  <si>
    <t>ค่าไวนิล         เป็นเงิน 12,060 บาท</t>
  </si>
  <si>
    <t xml:space="preserve">13. กิจกรรมประชาสัมพันธ์เสริมสร้างความมั่นคงของจังหวัดปัตตานี </t>
  </si>
</sst>
</file>

<file path=xl/styles.xml><?xml version="1.0" encoding="utf-8"?>
<styleSheet xmlns="http://schemas.openxmlformats.org/spreadsheetml/2006/main">
  <numFmts count="2">
    <numFmt numFmtId="187" formatCode="_(* #,##0.00_);_(* \(#,##0.00\);_(* &quot;-&quot;??_);_(@_)"/>
    <numFmt numFmtId="188" formatCode="_(* #,##0_);_(* \(#,##0\);_(* &quot;-&quot;??_);_(@_)"/>
  </numFmts>
  <fonts count="8"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Cordia New"/>
      <family val="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87" fontId="3" fillId="0" borderId="0" applyFont="0" applyFill="0" applyBorder="0" applyAlignment="0" applyProtection="0"/>
  </cellStyleXfs>
  <cellXfs count="172">
    <xf numFmtId="0" fontId="0" fillId="0" borderId="0" xfId="0"/>
    <xf numFmtId="61" fontId="0" fillId="0" borderId="0" xfId="0" applyNumberFormat="1"/>
    <xf numFmtId="3" fontId="0" fillId="0" borderId="0" xfId="0" applyNumberFormat="1"/>
    <xf numFmtId="188" fontId="0" fillId="0" borderId="0" xfId="2" applyNumberFormat="1" applyFont="1"/>
    <xf numFmtId="0" fontId="5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Border="1"/>
    <xf numFmtId="0" fontId="4" fillId="0" borderId="10" xfId="1" applyFont="1" applyBorder="1" applyAlignment="1">
      <alignment horizontal="center"/>
    </xf>
    <xf numFmtId="0" fontId="5" fillId="0" borderId="5" xfId="1" applyFont="1" applyBorder="1"/>
    <xf numFmtId="0" fontId="4" fillId="0" borderId="0" xfId="1" applyFont="1" applyBorder="1" applyAlignment="1"/>
    <xf numFmtId="0" fontId="5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2" xfId="1" applyFont="1" applyBorder="1"/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/>
    <xf numFmtId="0" fontId="4" fillId="0" borderId="5" xfId="1" applyFont="1" applyBorder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/>
    <xf numFmtId="188" fontId="5" fillId="0" borderId="7" xfId="2" applyNumberFormat="1" applyFont="1" applyBorder="1" applyAlignment="1">
      <alignment horizontal="center"/>
    </xf>
    <xf numFmtId="0" fontId="4" fillId="0" borderId="5" xfId="1" applyFont="1" applyBorder="1" applyAlignment="1">
      <alignment vertical="top" wrapText="1"/>
    </xf>
    <xf numFmtId="0" fontId="5" fillId="0" borderId="6" xfId="1" applyFont="1" applyBorder="1"/>
    <xf numFmtId="0" fontId="5" fillId="0" borderId="6" xfId="1" applyFont="1" applyFill="1" applyBorder="1"/>
    <xf numFmtId="188" fontId="4" fillId="0" borderId="7" xfId="1" applyNumberFormat="1" applyFont="1" applyFill="1" applyBorder="1"/>
    <xf numFmtId="188" fontId="5" fillId="0" borderId="7" xfId="1" applyNumberFormat="1" applyFont="1" applyBorder="1"/>
    <xf numFmtId="0" fontId="5" fillId="0" borderId="5" xfId="1" applyFont="1" applyBorder="1" applyAlignment="1">
      <alignment vertical="top"/>
    </xf>
    <xf numFmtId="3" fontId="4" fillId="0" borderId="6" xfId="1" applyNumberFormat="1" applyFont="1" applyFill="1" applyBorder="1" applyAlignment="1">
      <alignment vertical="top"/>
    </xf>
    <xf numFmtId="0" fontId="5" fillId="0" borderId="6" xfId="1" applyFont="1" applyBorder="1" applyAlignment="1">
      <alignment vertical="top"/>
    </xf>
    <xf numFmtId="3" fontId="4" fillId="0" borderId="7" xfId="1" applyNumberFormat="1" applyFont="1" applyFill="1" applyBorder="1" applyAlignment="1">
      <alignment vertical="top"/>
    </xf>
    <xf numFmtId="3" fontId="5" fillId="0" borderId="7" xfId="1" applyNumberFormat="1" applyFont="1" applyFill="1" applyBorder="1" applyAlignment="1">
      <alignment vertical="top"/>
    </xf>
    <xf numFmtId="188" fontId="5" fillId="0" borderId="7" xfId="2" applyNumberFormat="1" applyFont="1" applyFill="1" applyBorder="1" applyAlignment="1">
      <alignment vertical="top"/>
    </xf>
    <xf numFmtId="3" fontId="4" fillId="0" borderId="7" xfId="2" applyNumberFormat="1" applyFont="1" applyFill="1" applyBorder="1"/>
    <xf numFmtId="188" fontId="4" fillId="0" borderId="7" xfId="2" applyNumberFormat="1" applyFont="1" applyFill="1" applyBorder="1" applyAlignment="1">
      <alignment vertical="top"/>
    </xf>
    <xf numFmtId="61" fontId="4" fillId="0" borderId="7" xfId="1" applyNumberFormat="1" applyFont="1" applyFill="1" applyBorder="1" applyAlignment="1">
      <alignment vertical="top"/>
    </xf>
    <xf numFmtId="61" fontId="5" fillId="0" borderId="6" xfId="1" applyNumberFormat="1" applyFont="1" applyFill="1" applyBorder="1" applyAlignment="1">
      <alignment vertical="top"/>
    </xf>
    <xf numFmtId="61" fontId="5" fillId="0" borderId="7" xfId="1" applyNumberFormat="1" applyFont="1" applyFill="1" applyBorder="1" applyAlignment="1">
      <alignment vertical="top"/>
    </xf>
    <xf numFmtId="188" fontId="5" fillId="0" borderId="7" xfId="2" applyNumberFormat="1" applyFont="1" applyFill="1" applyBorder="1"/>
    <xf numFmtId="0" fontId="5" fillId="0" borderId="7" xfId="1" applyFont="1" applyFill="1" applyBorder="1"/>
    <xf numFmtId="187" fontId="5" fillId="0" borderId="7" xfId="2" applyFont="1" applyFill="1" applyBorder="1" applyAlignment="1">
      <alignment shrinkToFit="1"/>
    </xf>
    <xf numFmtId="3" fontId="4" fillId="0" borderId="7" xfId="1" applyNumberFormat="1" applyFont="1" applyFill="1" applyBorder="1"/>
    <xf numFmtId="3" fontId="5" fillId="0" borderId="7" xfId="1" applyNumberFormat="1" applyFont="1" applyFill="1" applyBorder="1"/>
    <xf numFmtId="3" fontId="4" fillId="0" borderId="7" xfId="2" applyNumberFormat="1" applyFont="1" applyFill="1" applyBorder="1" applyAlignment="1">
      <alignment vertical="top"/>
    </xf>
    <xf numFmtId="3" fontId="4" fillId="0" borderId="7" xfId="2" applyNumberFormat="1" applyFont="1" applyFill="1" applyBorder="1" applyAlignment="1">
      <alignment vertical="top" shrinkToFit="1"/>
    </xf>
    <xf numFmtId="188" fontId="5" fillId="0" borderId="7" xfId="2" applyNumberFormat="1" applyFont="1" applyFill="1" applyBorder="1" applyAlignment="1">
      <alignment vertical="top" shrinkToFit="1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61" fontId="4" fillId="0" borderId="7" xfId="1" applyNumberFormat="1" applyFont="1" applyFill="1" applyBorder="1"/>
    <xf numFmtId="0" fontId="5" fillId="0" borderId="0" xfId="1" applyFont="1" applyBorder="1" applyAlignment="1">
      <alignment vertical="top"/>
    </xf>
    <xf numFmtId="0" fontId="5" fillId="0" borderId="7" xfId="1" applyFont="1" applyBorder="1" applyAlignment="1">
      <alignment vertical="top"/>
    </xf>
    <xf numFmtId="0" fontId="5" fillId="0" borderId="0" xfId="0" applyFont="1"/>
    <xf numFmtId="0" fontId="5" fillId="0" borderId="5" xfId="1" applyFont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188" fontId="5" fillId="0" borderId="6" xfId="2" applyNumberFormat="1" applyFont="1" applyFill="1" applyBorder="1"/>
    <xf numFmtId="188" fontId="5" fillId="0" borderId="6" xfId="2" applyNumberFormat="1" applyFont="1" applyBorder="1" applyAlignment="1">
      <alignment vertical="top"/>
    </xf>
    <xf numFmtId="61" fontId="5" fillId="0" borderId="6" xfId="1" applyNumberFormat="1" applyFont="1" applyBorder="1" applyAlignment="1">
      <alignment vertical="top"/>
    </xf>
    <xf numFmtId="3" fontId="5" fillId="0" borderId="7" xfId="1" applyNumberFormat="1" applyFont="1" applyBorder="1"/>
    <xf numFmtId="188" fontId="5" fillId="0" borderId="7" xfId="2" applyNumberFormat="1" applyFont="1" applyBorder="1"/>
    <xf numFmtId="188" fontId="5" fillId="0" borderId="6" xfId="2" applyNumberFormat="1" applyFont="1" applyBorder="1"/>
    <xf numFmtId="3" fontId="5" fillId="0" borderId="7" xfId="2" applyNumberFormat="1" applyFont="1" applyFill="1" applyBorder="1" applyAlignment="1">
      <alignment shrinkToFit="1"/>
    </xf>
    <xf numFmtId="0" fontId="4" fillId="0" borderId="7" xfId="1" applyFont="1" applyFill="1" applyBorder="1"/>
    <xf numFmtId="188" fontId="5" fillId="0" borderId="6" xfId="1" applyNumberFormat="1" applyFont="1" applyBorder="1"/>
    <xf numFmtId="3" fontId="4" fillId="0" borderId="6" xfId="2" applyNumberFormat="1" applyFont="1" applyFill="1" applyBorder="1" applyAlignment="1">
      <alignment shrinkToFit="1"/>
    </xf>
    <xf numFmtId="188" fontId="5" fillId="0" borderId="0" xfId="1" applyNumberFormat="1" applyFont="1"/>
    <xf numFmtId="188" fontId="5" fillId="0" borderId="0" xfId="0" applyNumberFormat="1" applyFont="1"/>
    <xf numFmtId="0" fontId="4" fillId="0" borderId="5" xfId="1" applyFont="1" applyBorder="1" applyAlignment="1">
      <alignment horizontal="center"/>
    </xf>
    <xf numFmtId="188" fontId="5" fillId="0" borderId="7" xfId="2" applyNumberFormat="1" applyFont="1" applyFill="1" applyBorder="1" applyAlignment="1">
      <alignment shrinkToFit="1"/>
    </xf>
    <xf numFmtId="188" fontId="5" fillId="0" borderId="6" xfId="2" applyNumberFormat="1" applyFont="1" applyFill="1" applyBorder="1" applyAlignment="1">
      <alignment vertical="top"/>
    </xf>
    <xf numFmtId="188" fontId="4" fillId="0" borderId="6" xfId="1" applyNumberFormat="1" applyFont="1" applyFill="1" applyBorder="1"/>
    <xf numFmtId="188" fontId="4" fillId="0" borderId="7" xfId="1" applyNumberFormat="1" applyFont="1" applyBorder="1" applyAlignment="1">
      <alignment horizontal="center" vertical="top"/>
    </xf>
    <xf numFmtId="3" fontId="5" fillId="0" borderId="7" xfId="2" applyNumberFormat="1" applyFont="1" applyFill="1" applyBorder="1"/>
    <xf numFmtId="0" fontId="5" fillId="0" borderId="11" xfId="1" applyFont="1" applyBorder="1" applyAlignment="1">
      <alignment vertical="top"/>
    </xf>
    <xf numFmtId="0" fontId="5" fillId="0" borderId="1" xfId="1" applyFont="1" applyBorder="1" applyAlignment="1">
      <alignment vertical="top"/>
    </xf>
    <xf numFmtId="188" fontId="5" fillId="0" borderId="9" xfId="2" applyNumberFormat="1" applyFont="1" applyFill="1" applyBorder="1" applyAlignment="1">
      <alignment vertical="top"/>
    </xf>
    <xf numFmtId="0" fontId="4" fillId="0" borderId="11" xfId="1" applyFont="1" applyBorder="1"/>
    <xf numFmtId="0" fontId="5" fillId="0" borderId="1" xfId="1" applyFont="1" applyBorder="1"/>
    <xf numFmtId="188" fontId="4" fillId="0" borderId="9" xfId="1" applyNumberFormat="1" applyFont="1" applyFill="1" applyBorder="1"/>
    <xf numFmtId="0" fontId="5" fillId="0" borderId="8" xfId="1" applyFont="1" applyBorder="1"/>
    <xf numFmtId="0" fontId="5" fillId="0" borderId="11" xfId="1" applyFont="1" applyBorder="1"/>
    <xf numFmtId="188" fontId="5" fillId="0" borderId="9" xfId="2" applyNumberFormat="1" applyFont="1" applyFill="1" applyBorder="1"/>
    <xf numFmtId="3" fontId="4" fillId="0" borderId="9" xfId="2" applyNumberFormat="1" applyFont="1" applyFill="1" applyBorder="1" applyAlignment="1">
      <alignment vertical="top"/>
    </xf>
    <xf numFmtId="188" fontId="5" fillId="0" borderId="9" xfId="2" applyNumberFormat="1" applyFont="1" applyFill="1" applyBorder="1" applyAlignment="1">
      <alignment vertical="top" shrinkToFit="1"/>
    </xf>
    <xf numFmtId="188" fontId="4" fillId="0" borderId="9" xfId="2" applyNumberFormat="1" applyFont="1" applyFill="1" applyBorder="1" applyAlignment="1">
      <alignment vertical="center"/>
    </xf>
    <xf numFmtId="188" fontId="4" fillId="0" borderId="9" xfId="2" applyNumberFormat="1" applyFont="1" applyFill="1" applyBorder="1" applyAlignment="1">
      <alignment vertical="top"/>
    </xf>
    <xf numFmtId="61" fontId="5" fillId="0" borderId="9" xfId="1" applyNumberFormat="1" applyFont="1" applyFill="1" applyBorder="1" applyAlignment="1">
      <alignment vertical="top"/>
    </xf>
    <xf numFmtId="0" fontId="5" fillId="0" borderId="1" xfId="1" applyFont="1" applyFill="1" applyBorder="1"/>
    <xf numFmtId="3" fontId="4" fillId="0" borderId="9" xfId="1" applyNumberFormat="1" applyFont="1" applyFill="1" applyBorder="1"/>
    <xf numFmtId="3" fontId="5" fillId="0" borderId="9" xfId="1" applyNumberFormat="1" applyFont="1" applyFill="1" applyBorder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2" applyNumberFormat="1" applyFont="1"/>
    <xf numFmtId="0" fontId="7" fillId="0" borderId="0" xfId="0" applyFont="1"/>
    <xf numFmtId="3" fontId="7" fillId="0" borderId="0" xfId="0" applyNumberFormat="1" applyFont="1"/>
    <xf numFmtId="0" fontId="5" fillId="0" borderId="11" xfId="0" applyFont="1" applyBorder="1" applyAlignment="1">
      <alignment horizontal="left" vertical="top" wrapText="1" shrinkToFit="1"/>
    </xf>
    <xf numFmtId="0" fontId="5" fillId="0" borderId="9" xfId="0" applyFont="1" applyBorder="1" applyAlignment="1">
      <alignment horizontal="left" vertical="top" wrapText="1" shrinkToFit="1"/>
    </xf>
    <xf numFmtId="0" fontId="5" fillId="0" borderId="5" xfId="0" applyFont="1" applyBorder="1" applyAlignment="1">
      <alignment horizontal="left" vertical="top" wrapText="1" shrinkToFit="1"/>
    </xf>
    <xf numFmtId="0" fontId="5" fillId="0" borderId="7" xfId="0" applyFont="1" applyBorder="1" applyAlignment="1">
      <alignment horizontal="left" vertical="top" wrapText="1" shrinkToFit="1"/>
    </xf>
    <xf numFmtId="0" fontId="4" fillId="0" borderId="5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horizontal="left" vertical="top" wrapText="1" shrinkToFit="1"/>
    </xf>
    <xf numFmtId="0" fontId="5" fillId="0" borderId="5" xfId="1" applyFont="1" applyBorder="1" applyAlignment="1">
      <alignment horizontal="left" vertical="top" wrapText="1" shrinkToFit="1"/>
    </xf>
    <xf numFmtId="0" fontId="5" fillId="0" borderId="7" xfId="1" applyFont="1" applyBorder="1" applyAlignment="1">
      <alignment horizontal="left" vertical="top" wrapText="1" shrinkToFi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4" fillId="0" borderId="5" xfId="1" applyFont="1" applyBorder="1" applyAlignment="1">
      <alignment horizontal="left" vertical="top" wrapText="1" shrinkToFit="1"/>
    </xf>
    <xf numFmtId="0" fontId="4" fillId="0" borderId="7" xfId="1" applyFont="1" applyBorder="1" applyAlignment="1">
      <alignment horizontal="left" vertical="top" wrapText="1" shrinkToFit="1"/>
    </xf>
    <xf numFmtId="0" fontId="5" fillId="0" borderId="5" xfId="0" applyFont="1" applyBorder="1" applyAlignment="1">
      <alignment horizontal="left" shrinkToFit="1"/>
    </xf>
    <xf numFmtId="0" fontId="5" fillId="0" borderId="7" xfId="0" applyFont="1" applyBorder="1" applyAlignment="1">
      <alignment horizontal="left" shrinkToFit="1"/>
    </xf>
    <xf numFmtId="0" fontId="5" fillId="0" borderId="7" xfId="1" applyFont="1" applyBorder="1" applyAlignment="1">
      <alignment horizontal="left" vertical="top" shrinkToFit="1"/>
    </xf>
    <xf numFmtId="0" fontId="4" fillId="0" borderId="5" xfId="1" applyFont="1" applyBorder="1" applyAlignment="1">
      <alignment horizontal="left" shrinkToFit="1"/>
    </xf>
    <xf numFmtId="0" fontId="4" fillId="0" borderId="7" xfId="1" applyFont="1" applyBorder="1" applyAlignment="1">
      <alignment horizontal="left" shrinkToFit="1"/>
    </xf>
    <xf numFmtId="0" fontId="5" fillId="0" borderId="5" xfId="1" applyFont="1" applyBorder="1" applyAlignment="1">
      <alignment horizontal="left" shrinkToFit="1"/>
    </xf>
    <xf numFmtId="0" fontId="5" fillId="0" borderId="7" xfId="1" applyFont="1" applyBorder="1" applyAlignment="1">
      <alignment horizontal="left" shrinkToFit="1"/>
    </xf>
    <xf numFmtId="0" fontId="5" fillId="0" borderId="0" xfId="1" applyFont="1" applyBorder="1" applyAlignment="1">
      <alignment horizontal="left" shrinkToFit="1"/>
    </xf>
    <xf numFmtId="0" fontId="5" fillId="0" borderId="0" xfId="1" applyFont="1" applyBorder="1" applyAlignment="1">
      <alignment horizontal="left"/>
    </xf>
    <xf numFmtId="0" fontId="5" fillId="0" borderId="5" xfId="1" applyFont="1" applyBorder="1" applyAlignment="1">
      <alignment horizontal="left" vertical="top" shrinkToFit="1"/>
    </xf>
    <xf numFmtId="0" fontId="5" fillId="0" borderId="5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shrinkToFit="1"/>
    </xf>
    <xf numFmtId="0" fontId="4" fillId="0" borderId="7" xfId="1" applyFont="1" applyBorder="1" applyAlignment="1">
      <alignment horizontal="left" vertical="top" shrinkToFit="1"/>
    </xf>
    <xf numFmtId="0" fontId="4" fillId="0" borderId="11" xfId="1" applyFont="1" applyBorder="1" applyAlignment="1">
      <alignment horizontal="left" vertical="top" shrinkToFit="1"/>
    </xf>
    <xf numFmtId="0" fontId="4" fillId="0" borderId="9" xfId="1" applyFont="1" applyBorder="1" applyAlignment="1">
      <alignment horizontal="left" vertical="top" shrinkToFit="1"/>
    </xf>
    <xf numFmtId="0" fontId="4" fillId="0" borderId="11" xfId="1" applyFont="1" applyBorder="1" applyAlignment="1">
      <alignment horizontal="left" vertical="top" wrapText="1" shrinkToFit="1"/>
    </xf>
    <xf numFmtId="0" fontId="4" fillId="0" borderId="9" xfId="1" applyFont="1" applyBorder="1" applyAlignment="1">
      <alignment horizontal="left" vertical="top" wrapText="1" shrinkToFit="1"/>
    </xf>
    <xf numFmtId="0" fontId="6" fillId="0" borderId="7" xfId="0" applyFont="1" applyBorder="1" applyAlignment="1">
      <alignment wrapText="1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5" fillId="0" borderId="11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shrinkToFit="1"/>
    </xf>
    <xf numFmtId="0" fontId="4" fillId="0" borderId="9" xfId="1" applyFont="1" applyBorder="1" applyAlignment="1">
      <alignment horizontal="left" shrinkToFit="1"/>
    </xf>
    <xf numFmtId="0" fontId="4" fillId="0" borderId="5" xfId="0" applyFont="1" applyBorder="1" applyAlignment="1">
      <alignment horizontal="left" shrinkToFit="1"/>
    </xf>
    <xf numFmtId="0" fontId="4" fillId="0" borderId="7" xfId="0" applyFont="1" applyBorder="1" applyAlignment="1">
      <alignment horizontal="left" shrinkToFit="1"/>
    </xf>
    <xf numFmtId="0" fontId="5" fillId="0" borderId="11" xfId="0" applyFont="1" applyBorder="1" applyAlignment="1">
      <alignment horizontal="left" vertical="top" shrinkToFit="1"/>
    </xf>
    <xf numFmtId="0" fontId="5" fillId="0" borderId="9" xfId="0" applyFont="1" applyBorder="1" applyAlignment="1">
      <alignment horizontal="left" vertical="top" shrinkToFit="1"/>
    </xf>
    <xf numFmtId="0" fontId="5" fillId="0" borderId="7" xfId="0" applyFont="1" applyBorder="1" applyAlignment="1">
      <alignment horizontal="left" vertical="top" shrinkToFit="1"/>
    </xf>
    <xf numFmtId="0" fontId="5" fillId="0" borderId="5" xfId="0" applyFont="1" applyBorder="1" applyAlignment="1">
      <alignment horizontal="left" vertical="top" shrinkToFit="1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0" xfId="0" applyFont="1" applyAlignment="1">
      <alignment horizontal="left" shrinkToFit="1"/>
    </xf>
    <xf numFmtId="0" fontId="5" fillId="0" borderId="11" xfId="1" applyFont="1" applyBorder="1" applyAlignment="1">
      <alignment horizontal="left" vertical="top"/>
    </xf>
    <xf numFmtId="0" fontId="5" fillId="0" borderId="8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top"/>
    </xf>
    <xf numFmtId="0" fontId="5" fillId="0" borderId="11" xfId="1" applyFont="1" applyBorder="1" applyAlignment="1">
      <alignment horizontal="left" vertical="top" wrapText="1" shrinkToFit="1"/>
    </xf>
    <xf numFmtId="0" fontId="5" fillId="0" borderId="9" xfId="1" applyFont="1" applyBorder="1" applyAlignment="1">
      <alignment horizontal="left" vertical="top" shrinkToFit="1"/>
    </xf>
    <xf numFmtId="0" fontId="4" fillId="0" borderId="0" xfId="1" applyFont="1" applyBorder="1" applyAlignment="1">
      <alignment horizontal="left" vertical="top" shrinkToFit="1"/>
    </xf>
    <xf numFmtId="0" fontId="4" fillId="0" borderId="0" xfId="1" applyFont="1" applyBorder="1" applyAlignment="1">
      <alignment horizontal="left" vertical="top" wrapText="1" shrinkToFit="1"/>
    </xf>
    <xf numFmtId="0" fontId="5" fillId="0" borderId="0" xfId="1" applyFont="1" applyBorder="1" applyAlignment="1">
      <alignment horizontal="left" vertical="top" wrapText="1" shrinkToFit="1"/>
    </xf>
    <xf numFmtId="0" fontId="4" fillId="0" borderId="0" xfId="1" applyFont="1" applyBorder="1" applyAlignment="1">
      <alignment horizontal="left" shrinkToFit="1"/>
    </xf>
    <xf numFmtId="0" fontId="5" fillId="0" borderId="7" xfId="1" applyFont="1" applyBorder="1" applyAlignment="1">
      <alignment horizontal="left" vertical="top"/>
    </xf>
    <xf numFmtId="0" fontId="5" fillId="0" borderId="5" xfId="1" applyFont="1" applyBorder="1" applyAlignment="1">
      <alignment horizontal="left" vertical="top"/>
    </xf>
    <xf numFmtId="0" fontId="5" fillId="0" borderId="0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9" xfId="1" applyFont="1" applyBorder="1" applyAlignment="1">
      <alignment horizontal="left" vertical="top" wrapText="1" shrinkToFit="1"/>
    </xf>
  </cellXfs>
  <cellStyles count="3">
    <cellStyle name="เครื่องหมายจุลภาค" xfId="2" builtinId="3"/>
    <cellStyle name="ปกติ" xfId="0" builtinId="0"/>
    <cellStyle name="ปกติ_รายละเอียดงบรายจ่าย-รายการ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25</xdr:row>
      <xdr:rowOff>66675</xdr:rowOff>
    </xdr:from>
    <xdr:to>
      <xdr:col>6</xdr:col>
      <xdr:colOff>119253</xdr:colOff>
      <xdr:row>25</xdr:row>
      <xdr:rowOff>70376</xdr:rowOff>
    </xdr:to>
    <xdr:sp macro="" textlink="">
      <xdr:nvSpPr>
        <xdr:cNvPr id="30937" name="Text Box 1">
          <a:extLst>
            <a:ext uri="{FF2B5EF4-FFF2-40B4-BE49-F238E27FC236}">
              <a16:creationId xmlns="" xmlns:a16="http://schemas.microsoft.com/office/drawing/2014/main" id="{50BE6BCE-1385-4034-9AE6-00D5BC719CBB}"/>
            </a:ext>
          </a:extLst>
        </xdr:cNvPr>
        <xdr:cNvSpPr txBox="1">
          <a:spLocks noChangeArrowheads="1"/>
        </xdr:cNvSpPr>
      </xdr:nvSpPr>
      <xdr:spPr bwMode="auto">
        <a:xfrm>
          <a:off x="11125200" y="33528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187</xdr:row>
      <xdr:rowOff>0</xdr:rowOff>
    </xdr:from>
    <xdr:to>
      <xdr:col>6</xdr:col>
      <xdr:colOff>119253</xdr:colOff>
      <xdr:row>187</xdr:row>
      <xdr:rowOff>9416</xdr:rowOff>
    </xdr:to>
    <xdr:sp macro="" textlink="">
      <xdr:nvSpPr>
        <xdr:cNvPr id="30938" name="Text Box 2">
          <a:extLst>
            <a:ext uri="{FF2B5EF4-FFF2-40B4-BE49-F238E27FC236}">
              <a16:creationId xmlns="" xmlns:a16="http://schemas.microsoft.com/office/drawing/2014/main" id="{E18024BC-A338-4A9A-8151-17FB5DA87FA4}"/>
            </a:ext>
          </a:extLst>
        </xdr:cNvPr>
        <xdr:cNvSpPr txBox="1">
          <a:spLocks noChangeArrowheads="1"/>
        </xdr:cNvSpPr>
      </xdr:nvSpPr>
      <xdr:spPr bwMode="auto">
        <a:xfrm>
          <a:off x="11125200" y="135064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283</xdr:row>
      <xdr:rowOff>0</xdr:rowOff>
    </xdr:from>
    <xdr:to>
      <xdr:col>6</xdr:col>
      <xdr:colOff>119253</xdr:colOff>
      <xdr:row>283</xdr:row>
      <xdr:rowOff>38100</xdr:rowOff>
    </xdr:to>
    <xdr:sp macro="" textlink="">
      <xdr:nvSpPr>
        <xdr:cNvPr id="30939" name="Text Box 3">
          <a:extLst>
            <a:ext uri="{FF2B5EF4-FFF2-40B4-BE49-F238E27FC236}">
              <a16:creationId xmlns="" xmlns:a16="http://schemas.microsoft.com/office/drawing/2014/main" id="{B57EB8C3-FBB6-4A99-A382-7B3246E124A5}"/>
            </a:ext>
          </a:extLst>
        </xdr:cNvPr>
        <xdr:cNvSpPr txBox="1">
          <a:spLocks noChangeArrowheads="1"/>
        </xdr:cNvSpPr>
      </xdr:nvSpPr>
      <xdr:spPr bwMode="auto">
        <a:xfrm>
          <a:off x="11125200" y="42014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289</xdr:row>
      <xdr:rowOff>66675</xdr:rowOff>
    </xdr:from>
    <xdr:to>
      <xdr:col>6</xdr:col>
      <xdr:colOff>119253</xdr:colOff>
      <xdr:row>289</xdr:row>
      <xdr:rowOff>70485</xdr:rowOff>
    </xdr:to>
    <xdr:sp macro="" textlink="">
      <xdr:nvSpPr>
        <xdr:cNvPr id="30940" name="Text Box 4">
          <a:extLst>
            <a:ext uri="{FF2B5EF4-FFF2-40B4-BE49-F238E27FC236}">
              <a16:creationId xmlns="" xmlns:a16="http://schemas.microsoft.com/office/drawing/2014/main" id="{5D81FB75-81AD-4A0C-B0C8-A84B04150825}"/>
            </a:ext>
          </a:extLst>
        </xdr:cNvPr>
        <xdr:cNvSpPr txBox="1">
          <a:spLocks noChangeArrowheads="1"/>
        </xdr:cNvSpPr>
      </xdr:nvSpPr>
      <xdr:spPr bwMode="auto">
        <a:xfrm>
          <a:off x="11125200" y="43681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9"/>
  <sheetViews>
    <sheetView tabSelected="1" view="pageBreakPreview" topLeftCell="B1" zoomScale="90" zoomScaleSheetLayoutView="90" workbookViewId="0">
      <selection activeCell="B5" sqref="B5"/>
    </sheetView>
  </sheetViews>
  <sheetFormatPr defaultColWidth="9.140625" defaultRowHeight="20.25"/>
  <cols>
    <col min="1" max="1" width="1.5703125" style="4" hidden="1" customWidth="1"/>
    <col min="2" max="2" width="35.28515625" style="4" customWidth="1"/>
    <col min="3" max="3" width="17.5703125" style="4" customWidth="1"/>
    <col min="4" max="4" width="15.28515625" style="4" customWidth="1"/>
    <col min="5" max="5" width="11.140625" style="4" customWidth="1"/>
    <col min="6" max="6" width="66" style="4" customWidth="1"/>
    <col min="7" max="7" width="28.42578125" style="4" customWidth="1"/>
    <col min="8" max="16384" width="9.140625" style="4"/>
  </cols>
  <sheetData>
    <row r="1" spans="2:8" ht="21.75" customHeight="1">
      <c r="B1" s="150" t="s">
        <v>0</v>
      </c>
      <c r="C1" s="150"/>
      <c r="D1" s="150"/>
      <c r="E1" s="150"/>
      <c r="F1" s="150"/>
    </row>
    <row r="2" spans="2:8" ht="20.100000000000001" customHeight="1">
      <c r="B2" s="5"/>
      <c r="F2" s="6" t="s">
        <v>1</v>
      </c>
      <c r="G2" s="7"/>
      <c r="H2" s="7"/>
    </row>
    <row r="3" spans="2:8">
      <c r="B3" s="8"/>
      <c r="C3" s="153" t="s">
        <v>2</v>
      </c>
      <c r="D3" s="154"/>
      <c r="E3" s="151"/>
      <c r="F3" s="152"/>
      <c r="G3" s="9"/>
      <c r="H3" s="7"/>
    </row>
    <row r="4" spans="2:8">
      <c r="B4" s="71" t="s">
        <v>3</v>
      </c>
      <c r="C4" s="8" t="s">
        <v>39</v>
      </c>
      <c r="D4" s="8" t="s">
        <v>40</v>
      </c>
      <c r="E4" s="155" t="s">
        <v>4</v>
      </c>
      <c r="F4" s="156"/>
      <c r="G4" s="10"/>
      <c r="H4" s="7"/>
    </row>
    <row r="5" spans="2:8">
      <c r="B5" s="11" t="s">
        <v>5</v>
      </c>
      <c r="C5" s="12" t="s">
        <v>6</v>
      </c>
      <c r="D5" s="12"/>
      <c r="E5" s="13"/>
      <c r="F5" s="14"/>
      <c r="G5" s="10"/>
      <c r="H5" s="7"/>
    </row>
    <row r="6" spans="2:8">
      <c r="B6" s="15" t="s">
        <v>30</v>
      </c>
      <c r="C6" s="16"/>
      <c r="D6" s="17"/>
      <c r="E6" s="18"/>
      <c r="F6" s="19"/>
      <c r="G6" s="7"/>
      <c r="H6" s="7"/>
    </row>
    <row r="7" spans="2:8">
      <c r="B7" s="20" t="s">
        <v>7</v>
      </c>
      <c r="C7" s="21"/>
      <c r="D7" s="22"/>
      <c r="E7" s="23"/>
      <c r="F7" s="24"/>
      <c r="G7" s="7"/>
      <c r="H7" s="7"/>
    </row>
    <row r="8" spans="2:8">
      <c r="B8" s="20" t="s">
        <v>31</v>
      </c>
      <c r="C8" s="21"/>
      <c r="D8" s="25"/>
      <c r="E8" s="23"/>
      <c r="F8" s="24"/>
      <c r="G8" s="7"/>
      <c r="H8" s="7"/>
    </row>
    <row r="9" spans="2:8" ht="40.5">
      <c r="B9" s="26" t="s">
        <v>45</v>
      </c>
      <c r="C9" s="21"/>
      <c r="D9" s="75">
        <f>SUM(D25+D189)</f>
        <v>27303600</v>
      </c>
      <c r="E9" s="23"/>
      <c r="F9" s="24"/>
      <c r="G9" s="7"/>
      <c r="H9" s="7"/>
    </row>
    <row r="10" spans="2:8">
      <c r="B10" s="20" t="s">
        <v>8</v>
      </c>
      <c r="C10" s="21"/>
      <c r="D10" s="22"/>
      <c r="E10" s="23"/>
      <c r="F10" s="24"/>
      <c r="G10" s="7"/>
      <c r="H10" s="7"/>
    </row>
    <row r="11" spans="2:8">
      <c r="B11" s="111" t="s">
        <v>46</v>
      </c>
      <c r="C11" s="125"/>
      <c r="D11" s="125"/>
      <c r="E11" s="125"/>
      <c r="F11" s="112"/>
      <c r="G11" s="7"/>
      <c r="H11" s="7"/>
    </row>
    <row r="12" spans="2:8">
      <c r="B12" s="111" t="s">
        <v>47</v>
      </c>
      <c r="C12" s="125"/>
      <c r="D12" s="125"/>
      <c r="E12" s="125"/>
      <c r="F12" s="112"/>
      <c r="G12" s="7"/>
      <c r="H12" s="7"/>
    </row>
    <row r="13" spans="2:8">
      <c r="B13" s="111" t="s">
        <v>48</v>
      </c>
      <c r="C13" s="125"/>
      <c r="D13" s="125"/>
      <c r="E13" s="125"/>
      <c r="F13" s="112"/>
      <c r="G13" s="7"/>
      <c r="H13" s="7"/>
    </row>
    <row r="14" spans="2:8">
      <c r="B14" s="111" t="s">
        <v>49</v>
      </c>
      <c r="C14" s="125"/>
      <c r="D14" s="125"/>
      <c r="E14" s="125"/>
      <c r="F14" s="112"/>
      <c r="G14" s="7"/>
      <c r="H14" s="7"/>
    </row>
    <row r="15" spans="2:8">
      <c r="B15" s="122" t="s">
        <v>50</v>
      </c>
      <c r="C15" s="124"/>
      <c r="D15" s="124"/>
      <c r="E15" s="124"/>
      <c r="F15" s="123"/>
      <c r="G15" s="7"/>
      <c r="H15" s="7"/>
    </row>
    <row r="16" spans="2:8">
      <c r="B16" s="111" t="s">
        <v>51</v>
      </c>
      <c r="C16" s="125"/>
      <c r="D16" s="125"/>
      <c r="E16" s="125"/>
      <c r="F16" s="112"/>
      <c r="G16" s="7"/>
      <c r="H16" s="7"/>
    </row>
    <row r="17" spans="2:8">
      <c r="B17" s="157" t="s">
        <v>52</v>
      </c>
      <c r="C17" s="157"/>
      <c r="D17" s="157"/>
      <c r="E17" s="157"/>
      <c r="F17" s="118"/>
      <c r="G17" s="7"/>
      <c r="H17" s="7"/>
    </row>
    <row r="18" spans="2:8">
      <c r="B18" s="122" t="s">
        <v>53</v>
      </c>
      <c r="C18" s="124"/>
      <c r="D18" s="124"/>
      <c r="E18" s="124"/>
      <c r="F18" s="123"/>
      <c r="G18" s="7"/>
      <c r="H18" s="7"/>
    </row>
    <row r="19" spans="2:8">
      <c r="B19" s="122" t="s">
        <v>54</v>
      </c>
      <c r="C19" s="124"/>
      <c r="D19" s="124"/>
      <c r="E19" s="124"/>
      <c r="F19" s="123"/>
      <c r="G19" s="7"/>
      <c r="H19" s="7"/>
    </row>
    <row r="20" spans="2:8">
      <c r="B20" s="111" t="s">
        <v>55</v>
      </c>
      <c r="C20" s="125"/>
      <c r="D20" s="125"/>
      <c r="E20" s="125"/>
      <c r="F20" s="112"/>
      <c r="G20" s="7"/>
      <c r="H20" s="7"/>
    </row>
    <row r="21" spans="2:8">
      <c r="B21" s="111" t="s">
        <v>56</v>
      </c>
      <c r="C21" s="125"/>
      <c r="D21" s="125"/>
      <c r="E21" s="125"/>
      <c r="F21" s="112"/>
      <c r="G21" s="7"/>
      <c r="H21" s="7"/>
    </row>
    <row r="22" spans="2:8">
      <c r="B22" s="111" t="s">
        <v>57</v>
      </c>
      <c r="C22" s="125"/>
      <c r="D22" s="125"/>
      <c r="E22" s="125"/>
      <c r="F22" s="112"/>
      <c r="G22" s="7"/>
      <c r="H22" s="7"/>
    </row>
    <row r="23" spans="2:8">
      <c r="B23" s="158" t="s">
        <v>219</v>
      </c>
      <c r="C23" s="159"/>
      <c r="D23" s="159"/>
      <c r="E23" s="159"/>
      <c r="F23" s="160"/>
      <c r="G23" s="7"/>
      <c r="H23" s="7"/>
    </row>
    <row r="24" spans="2:8">
      <c r="B24" s="20" t="s">
        <v>9</v>
      </c>
      <c r="C24" s="27"/>
      <c r="D24" s="74">
        <f>SUM(D25)</f>
        <v>18187800</v>
      </c>
      <c r="E24" s="7"/>
      <c r="F24" s="24"/>
    </row>
    <row r="25" spans="2:8">
      <c r="B25" s="20" t="s">
        <v>10</v>
      </c>
      <c r="C25" s="27"/>
      <c r="D25" s="29">
        <f>SUM(D26+D52+D130)</f>
        <v>18187800</v>
      </c>
      <c r="E25" s="7"/>
      <c r="F25" s="30"/>
    </row>
    <row r="26" spans="2:8">
      <c r="B26" s="20" t="s">
        <v>11</v>
      </c>
      <c r="C26" s="27"/>
      <c r="D26" s="29">
        <f>SUM(D27+D38)</f>
        <v>1861800</v>
      </c>
      <c r="E26" s="7"/>
      <c r="F26" s="24"/>
    </row>
    <row r="27" spans="2:8" ht="24" customHeight="1">
      <c r="B27" s="31" t="s">
        <v>38</v>
      </c>
      <c r="C27" s="27"/>
      <c r="D27" s="32">
        <f>SUM(D28:D37)</f>
        <v>483000</v>
      </c>
      <c r="E27" s="127"/>
      <c r="F27" s="128"/>
    </row>
    <row r="28" spans="2:8" ht="24" customHeight="1">
      <c r="B28" s="33"/>
      <c r="C28" s="27"/>
      <c r="D28" s="34"/>
      <c r="E28" s="129" t="s">
        <v>75</v>
      </c>
      <c r="F28" s="130"/>
    </row>
    <row r="29" spans="2:8" ht="21.75" customHeight="1">
      <c r="B29" s="31"/>
      <c r="C29" s="27"/>
      <c r="D29" s="35">
        <v>10000</v>
      </c>
      <c r="E29" s="126" t="s">
        <v>76</v>
      </c>
      <c r="F29" s="119"/>
    </row>
    <row r="30" spans="2:8" ht="45.75" customHeight="1">
      <c r="B30" s="31"/>
      <c r="C30" s="27"/>
      <c r="D30" s="35">
        <v>3000</v>
      </c>
      <c r="E30" s="107" t="s">
        <v>77</v>
      </c>
      <c r="F30" s="108"/>
    </row>
    <row r="31" spans="2:8" ht="45.75" customHeight="1">
      <c r="B31" s="31"/>
      <c r="C31" s="27"/>
      <c r="D31" s="35">
        <v>3000</v>
      </c>
      <c r="E31" s="107" t="s">
        <v>78</v>
      </c>
      <c r="F31" s="108"/>
    </row>
    <row r="32" spans="2:8" ht="21.75" customHeight="1">
      <c r="B32" s="31"/>
      <c r="C32" s="27"/>
      <c r="D32" s="35">
        <v>3000</v>
      </c>
      <c r="E32" s="126" t="s">
        <v>79</v>
      </c>
      <c r="F32" s="119"/>
    </row>
    <row r="33" spans="2:7" ht="39.75" customHeight="1">
      <c r="B33" s="9"/>
      <c r="C33" s="27"/>
      <c r="D33" s="36">
        <v>14000</v>
      </c>
      <c r="E33" s="107" t="s">
        <v>80</v>
      </c>
      <c r="F33" s="108"/>
    </row>
    <row r="34" spans="2:7" ht="22.5" customHeight="1">
      <c r="B34" s="9"/>
      <c r="C34" s="27"/>
      <c r="D34" s="37"/>
      <c r="E34" s="131" t="s">
        <v>95</v>
      </c>
      <c r="F34" s="132"/>
    </row>
    <row r="35" spans="2:7" ht="18" customHeight="1">
      <c r="B35" s="9"/>
      <c r="C35" s="27"/>
      <c r="D35" s="36">
        <v>200000</v>
      </c>
      <c r="E35" s="126" t="s">
        <v>96</v>
      </c>
      <c r="F35" s="119"/>
    </row>
    <row r="36" spans="2:7" ht="18" customHeight="1">
      <c r="B36" s="9"/>
      <c r="C36" s="27"/>
      <c r="D36" s="36">
        <v>150000</v>
      </c>
      <c r="E36" s="126" t="s">
        <v>97</v>
      </c>
      <c r="F36" s="119"/>
    </row>
    <row r="37" spans="2:7" ht="27" customHeight="1">
      <c r="B37" s="9"/>
      <c r="C37" s="27"/>
      <c r="D37" s="36">
        <v>100000</v>
      </c>
      <c r="E37" s="126" t="s">
        <v>98</v>
      </c>
      <c r="F37" s="119"/>
    </row>
    <row r="38" spans="2:7" ht="25.5" customHeight="1">
      <c r="B38" s="31" t="s">
        <v>13</v>
      </c>
      <c r="C38" s="33"/>
      <c r="D38" s="38">
        <f>SUM(D39:D51)</f>
        <v>1378800</v>
      </c>
      <c r="E38" s="127" t="s">
        <v>171</v>
      </c>
      <c r="F38" s="128"/>
      <c r="G38" s="69"/>
    </row>
    <row r="39" spans="2:7" ht="21.75" customHeight="1">
      <c r="B39" s="77"/>
      <c r="C39" s="78"/>
      <c r="D39" s="79">
        <v>48000</v>
      </c>
      <c r="E39" s="140" t="s">
        <v>175</v>
      </c>
      <c r="F39" s="141"/>
    </row>
    <row r="40" spans="2:7" ht="46.5" customHeight="1">
      <c r="B40" s="31"/>
      <c r="C40" s="33"/>
      <c r="D40" s="36">
        <v>720000</v>
      </c>
      <c r="E40" s="107" t="s">
        <v>176</v>
      </c>
      <c r="F40" s="108"/>
    </row>
    <row r="41" spans="2:7" ht="25.5" customHeight="1">
      <c r="B41" s="31"/>
      <c r="C41" s="33"/>
      <c r="D41" s="39"/>
      <c r="E41" s="127" t="s">
        <v>178</v>
      </c>
      <c r="F41" s="128"/>
    </row>
    <row r="42" spans="2:7" ht="27.75" customHeight="1">
      <c r="B42" s="33"/>
      <c r="C42" s="33"/>
      <c r="D42" s="40">
        <v>43200</v>
      </c>
      <c r="E42" s="127" t="s">
        <v>68</v>
      </c>
      <c r="F42" s="128"/>
    </row>
    <row r="43" spans="2:7" ht="48" customHeight="1">
      <c r="B43" s="31"/>
      <c r="C43" s="33"/>
      <c r="D43" s="41">
        <v>345600</v>
      </c>
      <c r="E43" s="127" t="s">
        <v>69</v>
      </c>
      <c r="F43" s="128"/>
    </row>
    <row r="44" spans="2:7" ht="43.5" customHeight="1">
      <c r="B44" s="31"/>
      <c r="C44" s="33"/>
      <c r="D44" s="39"/>
      <c r="E44" s="115" t="s">
        <v>127</v>
      </c>
      <c r="F44" s="116"/>
    </row>
    <row r="45" spans="2:7" ht="21" customHeight="1">
      <c r="B45" s="31"/>
      <c r="C45" s="33"/>
      <c r="D45" s="41">
        <v>11400</v>
      </c>
      <c r="E45" s="127" t="s">
        <v>128</v>
      </c>
      <c r="F45" s="128"/>
    </row>
    <row r="46" spans="2:7" ht="43.5" customHeight="1">
      <c r="B46" s="31"/>
      <c r="C46" s="33"/>
      <c r="D46" s="41">
        <v>136800</v>
      </c>
      <c r="E46" s="107" t="s">
        <v>129</v>
      </c>
      <c r="F46" s="119"/>
    </row>
    <row r="47" spans="2:7" ht="21" customHeight="1">
      <c r="B47" s="31"/>
      <c r="C47" s="33"/>
      <c r="D47" s="39"/>
      <c r="E47" s="129" t="s">
        <v>141</v>
      </c>
      <c r="F47" s="130"/>
    </row>
    <row r="48" spans="2:7" ht="30" customHeight="1">
      <c r="B48" s="31"/>
      <c r="C48" s="33"/>
      <c r="D48" s="35">
        <v>7200</v>
      </c>
      <c r="E48" s="127" t="s">
        <v>142</v>
      </c>
      <c r="F48" s="128"/>
    </row>
    <row r="49" spans="2:6" ht="30.75" customHeight="1">
      <c r="B49" s="31"/>
      <c r="C49" s="33"/>
      <c r="D49" s="35">
        <v>9000</v>
      </c>
      <c r="E49" s="127" t="s">
        <v>143</v>
      </c>
      <c r="F49" s="128"/>
    </row>
    <row r="50" spans="2:6" ht="27.75" customHeight="1">
      <c r="B50" s="31"/>
      <c r="C50" s="33"/>
      <c r="D50" s="39"/>
      <c r="E50" s="127" t="s">
        <v>172</v>
      </c>
      <c r="F50" s="128"/>
    </row>
    <row r="51" spans="2:6" ht="23.25" customHeight="1">
      <c r="B51" s="31"/>
      <c r="C51" s="33"/>
      <c r="D51" s="41">
        <v>57600</v>
      </c>
      <c r="E51" s="127" t="s">
        <v>152</v>
      </c>
      <c r="F51" s="128"/>
    </row>
    <row r="52" spans="2:6">
      <c r="B52" s="80" t="s">
        <v>14</v>
      </c>
      <c r="C52" s="81"/>
      <c r="D52" s="82">
        <f>SUM(D53+D61+D70+D97)</f>
        <v>6297690</v>
      </c>
      <c r="E52" s="83"/>
      <c r="F52" s="19"/>
    </row>
    <row r="53" spans="2:6">
      <c r="B53" s="9" t="s">
        <v>15</v>
      </c>
      <c r="C53" s="27"/>
      <c r="D53" s="42">
        <f>SUM(D54:D59)</f>
        <v>278480</v>
      </c>
      <c r="E53" s="7" t="s">
        <v>12</v>
      </c>
      <c r="F53" s="24"/>
    </row>
    <row r="54" spans="2:6">
      <c r="B54" s="9"/>
      <c r="C54" s="27"/>
      <c r="D54" s="43"/>
      <c r="E54" s="131" t="s">
        <v>59</v>
      </c>
      <c r="F54" s="132"/>
    </row>
    <row r="55" spans="2:6">
      <c r="B55" s="9"/>
      <c r="C55" s="27"/>
      <c r="D55" s="42">
        <v>216000</v>
      </c>
      <c r="E55" s="111" t="s">
        <v>58</v>
      </c>
      <c r="F55" s="112"/>
    </row>
    <row r="56" spans="2:6" ht="45" customHeight="1">
      <c r="B56" s="9"/>
      <c r="C56" s="27"/>
      <c r="D56" s="42"/>
      <c r="E56" s="115" t="s">
        <v>127</v>
      </c>
      <c r="F56" s="116"/>
    </row>
    <row r="57" spans="2:6">
      <c r="B57" s="9"/>
      <c r="C57" s="27"/>
      <c r="D57" s="42">
        <v>6480</v>
      </c>
      <c r="E57" s="168" t="s">
        <v>130</v>
      </c>
      <c r="F57" s="167"/>
    </row>
    <row r="58" spans="2:6">
      <c r="B58" s="9"/>
      <c r="C58" s="27"/>
      <c r="D58" s="42"/>
      <c r="E58" s="115" t="s">
        <v>144</v>
      </c>
      <c r="F58" s="116"/>
    </row>
    <row r="59" spans="2:6" ht="42.75" customHeight="1">
      <c r="B59" s="9"/>
      <c r="C59" s="27"/>
      <c r="D59" s="36">
        <v>56000</v>
      </c>
      <c r="E59" s="127" t="s">
        <v>145</v>
      </c>
      <c r="F59" s="167"/>
    </row>
    <row r="60" spans="2:6" ht="22.5" customHeight="1">
      <c r="B60" s="9"/>
      <c r="C60" s="27"/>
      <c r="D60" s="28"/>
      <c r="E60" s="166"/>
      <c r="F60" s="121"/>
    </row>
    <row r="61" spans="2:6" ht="22.5" customHeight="1">
      <c r="B61" s="9" t="s">
        <v>177</v>
      </c>
      <c r="C61" s="27"/>
      <c r="D61" s="67">
        <f>SUM(D62:D69)</f>
        <v>79000</v>
      </c>
    </row>
    <row r="62" spans="2:6" ht="22.5" customHeight="1">
      <c r="B62" s="9"/>
      <c r="C62" s="27"/>
      <c r="D62" s="67"/>
      <c r="E62" s="166" t="s">
        <v>60</v>
      </c>
      <c r="F62" s="121"/>
    </row>
    <row r="63" spans="2:6" ht="22.5" customHeight="1">
      <c r="B63" s="9"/>
      <c r="C63" s="27"/>
      <c r="D63" s="59">
        <v>20000</v>
      </c>
      <c r="E63" s="125" t="s">
        <v>62</v>
      </c>
      <c r="F63" s="112"/>
    </row>
    <row r="64" spans="2:6" ht="22.5" customHeight="1">
      <c r="B64" s="9"/>
      <c r="C64" s="27"/>
      <c r="D64" s="59"/>
      <c r="E64" s="163" t="s">
        <v>70</v>
      </c>
      <c r="F64" s="132"/>
    </row>
    <row r="65" spans="2:7">
      <c r="B65" s="9"/>
      <c r="C65" s="27"/>
      <c r="D65" s="42">
        <v>24000</v>
      </c>
      <c r="E65" s="107" t="s">
        <v>71</v>
      </c>
      <c r="F65" s="108"/>
    </row>
    <row r="66" spans="2:7">
      <c r="B66" s="9"/>
      <c r="C66" s="27"/>
      <c r="D66" s="42"/>
      <c r="E66" s="115" t="s">
        <v>95</v>
      </c>
      <c r="F66" s="116"/>
    </row>
    <row r="67" spans="2:7">
      <c r="B67" s="9"/>
      <c r="C67" s="27"/>
      <c r="D67" s="42">
        <v>30000</v>
      </c>
      <c r="E67" s="107" t="s">
        <v>100</v>
      </c>
      <c r="F67" s="108"/>
    </row>
    <row r="68" spans="2:7" ht="45.75" customHeight="1">
      <c r="B68" s="84"/>
      <c r="C68" s="81"/>
      <c r="D68" s="85"/>
      <c r="E68" s="135" t="s">
        <v>127</v>
      </c>
      <c r="F68" s="136"/>
    </row>
    <row r="69" spans="2:7">
      <c r="B69" s="9"/>
      <c r="C69" s="27"/>
      <c r="D69" s="42">
        <v>5000</v>
      </c>
      <c r="E69" s="107" t="s">
        <v>131</v>
      </c>
      <c r="F69" s="108"/>
    </row>
    <row r="70" spans="2:7">
      <c r="B70" s="9" t="s">
        <v>16</v>
      </c>
      <c r="C70" s="27"/>
      <c r="D70" s="37">
        <f>SUM(D71:D96)</f>
        <v>1129080</v>
      </c>
    </row>
    <row r="71" spans="2:7">
      <c r="B71" s="9"/>
      <c r="C71" s="27"/>
      <c r="D71" s="37"/>
      <c r="E71" s="120" t="s">
        <v>60</v>
      </c>
      <c r="F71" s="121"/>
    </row>
    <row r="72" spans="2:7">
      <c r="B72" s="9"/>
      <c r="C72" s="27"/>
      <c r="D72" s="76">
        <v>33500</v>
      </c>
      <c r="E72" s="126" t="s">
        <v>61</v>
      </c>
      <c r="F72" s="119"/>
      <c r="G72" s="69">
        <f>SUM(D39+D40+D55+D63+D72+D73+D98+D99+D162+D169+D173+D183)</f>
        <v>2906300</v>
      </c>
    </row>
    <row r="73" spans="2:7">
      <c r="B73" s="9"/>
      <c r="C73" s="27"/>
      <c r="D73" s="59">
        <v>36000</v>
      </c>
      <c r="E73" s="122" t="s">
        <v>63</v>
      </c>
      <c r="F73" s="123"/>
    </row>
    <row r="74" spans="2:7">
      <c r="B74" s="27"/>
      <c r="C74" s="27"/>
      <c r="D74" s="44"/>
      <c r="E74" s="131" t="s">
        <v>81</v>
      </c>
      <c r="F74" s="132"/>
    </row>
    <row r="75" spans="2:7">
      <c r="B75" s="9"/>
      <c r="C75" s="27"/>
      <c r="D75" s="72">
        <v>5600</v>
      </c>
      <c r="E75" s="122" t="s">
        <v>82</v>
      </c>
      <c r="F75" s="123"/>
    </row>
    <row r="76" spans="2:7">
      <c r="B76" s="9"/>
      <c r="C76" s="27"/>
      <c r="D76" s="42">
        <v>3500</v>
      </c>
      <c r="E76" s="122" t="s">
        <v>83</v>
      </c>
      <c r="F76" s="123"/>
    </row>
    <row r="77" spans="2:7">
      <c r="B77" s="9"/>
      <c r="C77" s="27"/>
      <c r="D77" s="42">
        <v>30000</v>
      </c>
      <c r="E77" s="122" t="s">
        <v>84</v>
      </c>
      <c r="F77" s="123"/>
    </row>
    <row r="78" spans="2:7">
      <c r="B78" s="9"/>
      <c r="C78" s="27"/>
      <c r="D78" s="42">
        <v>31000</v>
      </c>
      <c r="E78" s="122" t="s">
        <v>85</v>
      </c>
      <c r="F78" s="123"/>
    </row>
    <row r="79" spans="2:7" ht="18" customHeight="1">
      <c r="B79" s="9"/>
      <c r="C79" s="27"/>
      <c r="D79" s="42">
        <v>30000</v>
      </c>
      <c r="E79" s="122" t="s">
        <v>86</v>
      </c>
      <c r="F79" s="123"/>
    </row>
    <row r="80" spans="2:7" ht="18" customHeight="1">
      <c r="B80" s="9"/>
      <c r="C80" s="27"/>
      <c r="D80" s="45"/>
      <c r="E80" s="131" t="s">
        <v>95</v>
      </c>
      <c r="F80" s="132"/>
    </row>
    <row r="81" spans="2:6" ht="43.5" customHeight="1">
      <c r="B81" s="9"/>
      <c r="C81" s="27"/>
      <c r="D81" s="36">
        <v>30000</v>
      </c>
      <c r="E81" s="107" t="s">
        <v>101</v>
      </c>
      <c r="F81" s="108"/>
    </row>
    <row r="82" spans="2:6" ht="45" customHeight="1">
      <c r="B82" s="9"/>
      <c r="C82" s="27"/>
      <c r="D82" s="43"/>
      <c r="E82" s="115" t="s">
        <v>127</v>
      </c>
      <c r="F82" s="116"/>
    </row>
    <row r="83" spans="2:6" ht="18" customHeight="1">
      <c r="B83" s="9"/>
      <c r="C83" s="27"/>
      <c r="D83" s="46">
        <v>1080</v>
      </c>
      <c r="E83" s="122" t="s">
        <v>132</v>
      </c>
      <c r="F83" s="123"/>
    </row>
    <row r="84" spans="2:6" ht="45.75" customHeight="1">
      <c r="B84" s="9"/>
      <c r="C84" s="27"/>
      <c r="D84" s="45"/>
      <c r="E84" s="115" t="s">
        <v>147</v>
      </c>
      <c r="F84" s="116"/>
    </row>
    <row r="85" spans="2:6" ht="24" customHeight="1">
      <c r="B85" s="84"/>
      <c r="C85" s="81"/>
      <c r="D85" s="79">
        <v>540000</v>
      </c>
      <c r="E85" s="161" t="s">
        <v>148</v>
      </c>
      <c r="F85" s="171"/>
    </row>
    <row r="86" spans="2:6" ht="26.25" customHeight="1">
      <c r="B86" s="31"/>
      <c r="C86" s="33"/>
      <c r="D86" s="36">
        <v>48000</v>
      </c>
      <c r="E86" s="126" t="s">
        <v>149</v>
      </c>
      <c r="F86" s="119"/>
    </row>
    <row r="87" spans="2:6" ht="23.25" customHeight="1">
      <c r="B87" s="31"/>
      <c r="C87" s="33"/>
      <c r="D87" s="36">
        <v>48000</v>
      </c>
      <c r="E87" s="126" t="s">
        <v>150</v>
      </c>
      <c r="F87" s="119"/>
    </row>
    <row r="88" spans="2:6" ht="23.25" customHeight="1">
      <c r="B88" s="31"/>
      <c r="C88" s="33"/>
      <c r="D88" s="36"/>
      <c r="E88" s="131" t="s">
        <v>153</v>
      </c>
      <c r="F88" s="132"/>
    </row>
    <row r="89" spans="2:6" ht="53.25" customHeight="1">
      <c r="B89" s="31"/>
      <c r="C89" s="33"/>
      <c r="D89" s="36">
        <v>120000</v>
      </c>
      <c r="E89" s="107" t="s">
        <v>154</v>
      </c>
      <c r="F89" s="108"/>
    </row>
    <row r="90" spans="2:6" ht="27.75" customHeight="1">
      <c r="B90" s="31"/>
      <c r="C90" s="33"/>
      <c r="D90" s="38"/>
      <c r="E90" s="131" t="s">
        <v>158</v>
      </c>
      <c r="F90" s="132"/>
    </row>
    <row r="91" spans="2:6" ht="43.5" customHeight="1">
      <c r="B91" s="31"/>
      <c r="C91" s="33"/>
      <c r="D91" s="36">
        <v>30000</v>
      </c>
      <c r="E91" s="107" t="s">
        <v>159</v>
      </c>
      <c r="F91" s="108"/>
    </row>
    <row r="92" spans="2:6" ht="23.25" customHeight="1">
      <c r="B92" s="31"/>
      <c r="C92" s="33"/>
      <c r="D92" s="36">
        <v>2200</v>
      </c>
      <c r="E92" s="107" t="s">
        <v>160</v>
      </c>
      <c r="F92" s="108"/>
    </row>
    <row r="93" spans="2:6" ht="24.75" customHeight="1">
      <c r="B93" s="31"/>
      <c r="C93" s="33"/>
      <c r="D93" s="36">
        <v>1700</v>
      </c>
      <c r="E93" s="107" t="s">
        <v>161</v>
      </c>
      <c r="F93" s="108"/>
    </row>
    <row r="94" spans="2:6" ht="23.25" customHeight="1">
      <c r="B94" s="31"/>
      <c r="C94" s="33"/>
      <c r="D94" s="36">
        <v>3500</v>
      </c>
      <c r="E94" s="107" t="s">
        <v>162</v>
      </c>
      <c r="F94" s="108"/>
    </row>
    <row r="95" spans="2:6" ht="23.25" customHeight="1">
      <c r="B95" s="31"/>
      <c r="C95" s="33"/>
      <c r="D95" s="36"/>
      <c r="E95" s="115" t="s">
        <v>180</v>
      </c>
      <c r="F95" s="116"/>
    </row>
    <row r="96" spans="2:6" ht="76.5" customHeight="1">
      <c r="B96" s="31"/>
      <c r="C96" s="33"/>
      <c r="D96" s="36">
        <v>135000</v>
      </c>
      <c r="E96" s="107" t="s">
        <v>181</v>
      </c>
      <c r="F96" s="108"/>
    </row>
    <row r="97" spans="2:6" ht="30" customHeight="1">
      <c r="B97" s="77" t="s">
        <v>43</v>
      </c>
      <c r="C97" s="78"/>
      <c r="D97" s="86">
        <f>SUM(D98:D129)</f>
        <v>4811130</v>
      </c>
      <c r="E97" s="133" t="s">
        <v>59</v>
      </c>
      <c r="F97" s="134"/>
    </row>
    <row r="98" spans="2:6" ht="48" customHeight="1">
      <c r="B98" s="31"/>
      <c r="C98" s="33"/>
      <c r="D98" s="36">
        <v>1248000</v>
      </c>
      <c r="E98" s="107" t="s">
        <v>201</v>
      </c>
      <c r="F98" s="108"/>
    </row>
    <row r="99" spans="2:6" ht="45" customHeight="1">
      <c r="B99" s="31"/>
      <c r="C99" s="33"/>
      <c r="D99" s="36">
        <v>124800</v>
      </c>
      <c r="E99" s="107" t="s">
        <v>202</v>
      </c>
      <c r="F99" s="108"/>
    </row>
    <row r="100" spans="2:6" ht="24.75" customHeight="1">
      <c r="B100" s="31"/>
      <c r="C100" s="33"/>
      <c r="D100" s="38"/>
      <c r="E100" s="131" t="s">
        <v>70</v>
      </c>
      <c r="F100" s="132"/>
    </row>
    <row r="101" spans="2:6" ht="43.5" customHeight="1">
      <c r="B101" s="31"/>
      <c r="C101" s="33"/>
      <c r="D101" s="36">
        <v>345600</v>
      </c>
      <c r="E101" s="107" t="s">
        <v>203</v>
      </c>
      <c r="F101" s="108"/>
    </row>
    <row r="102" spans="2:6" ht="48" customHeight="1">
      <c r="B102" s="31"/>
      <c r="C102" s="33"/>
      <c r="D102" s="36">
        <v>302400</v>
      </c>
      <c r="E102" s="107" t="s">
        <v>204</v>
      </c>
      <c r="F102" s="108"/>
    </row>
    <row r="103" spans="2:6" ht="43.5" customHeight="1">
      <c r="B103" s="31"/>
      <c r="C103" s="33"/>
      <c r="D103" s="36">
        <v>34560</v>
      </c>
      <c r="E103" s="107" t="s">
        <v>205</v>
      </c>
      <c r="F103" s="108"/>
    </row>
    <row r="104" spans="2:6" ht="42.75" customHeight="1">
      <c r="B104" s="31"/>
      <c r="C104" s="33"/>
      <c r="D104" s="36">
        <v>30240</v>
      </c>
      <c r="E104" s="107" t="s">
        <v>206</v>
      </c>
      <c r="F104" s="108"/>
    </row>
    <row r="105" spans="2:6" ht="27.75" customHeight="1">
      <c r="B105" s="31"/>
      <c r="C105" s="33"/>
      <c r="D105" s="48"/>
      <c r="E105" s="131" t="s">
        <v>81</v>
      </c>
      <c r="F105" s="132"/>
    </row>
    <row r="106" spans="2:6" ht="42.75" customHeight="1">
      <c r="B106" s="31"/>
      <c r="C106" s="33"/>
      <c r="D106" s="49">
        <v>80000</v>
      </c>
      <c r="E106" s="107" t="s">
        <v>207</v>
      </c>
      <c r="F106" s="119"/>
    </row>
    <row r="107" spans="2:6" ht="42.75" customHeight="1">
      <c r="B107" s="77"/>
      <c r="C107" s="78"/>
      <c r="D107" s="87">
        <v>80000</v>
      </c>
      <c r="E107" s="161" t="s">
        <v>208</v>
      </c>
      <c r="F107" s="162"/>
    </row>
    <row r="108" spans="2:6" ht="42.75" customHeight="1">
      <c r="B108" s="31"/>
      <c r="C108" s="33"/>
      <c r="D108" s="49"/>
      <c r="E108" s="115" t="s">
        <v>87</v>
      </c>
      <c r="F108" s="164"/>
    </row>
    <row r="109" spans="2:6" ht="69" customHeight="1">
      <c r="B109" s="31"/>
      <c r="C109" s="33"/>
      <c r="D109" s="49">
        <v>48300</v>
      </c>
      <c r="E109" s="107" t="s">
        <v>88</v>
      </c>
      <c r="F109" s="165"/>
    </row>
    <row r="110" spans="2:6" ht="42.75" customHeight="1">
      <c r="B110" s="31"/>
      <c r="C110" s="33"/>
      <c r="D110" s="49">
        <v>16800</v>
      </c>
      <c r="E110" s="107" t="s">
        <v>89</v>
      </c>
      <c r="F110" s="165"/>
    </row>
    <row r="111" spans="2:6" ht="24.75" customHeight="1">
      <c r="B111" s="31"/>
      <c r="C111" s="33"/>
      <c r="D111" s="38"/>
      <c r="E111" s="131" t="s">
        <v>95</v>
      </c>
      <c r="F111" s="132"/>
    </row>
    <row r="112" spans="2:6" ht="42.75" customHeight="1">
      <c r="B112" s="31"/>
      <c r="C112" s="33"/>
      <c r="D112" s="36">
        <v>4800</v>
      </c>
      <c r="E112" s="107" t="s">
        <v>209</v>
      </c>
      <c r="F112" s="108"/>
    </row>
    <row r="113" spans="2:6" ht="49.5" customHeight="1">
      <c r="B113" s="31"/>
      <c r="C113" s="33"/>
      <c r="D113" s="36">
        <v>2100</v>
      </c>
      <c r="E113" s="107" t="s">
        <v>99</v>
      </c>
      <c r="F113" s="108"/>
    </row>
    <row r="114" spans="2:6" ht="44.25" customHeight="1">
      <c r="B114" s="31"/>
      <c r="C114" s="33"/>
      <c r="D114" s="36">
        <v>14400</v>
      </c>
      <c r="E114" s="107" t="s">
        <v>210</v>
      </c>
      <c r="F114" s="108"/>
    </row>
    <row r="115" spans="2:6" ht="42" customHeight="1">
      <c r="B115" s="33"/>
      <c r="C115" s="33"/>
      <c r="D115" s="73">
        <v>12600</v>
      </c>
      <c r="E115" s="107" t="s">
        <v>179</v>
      </c>
      <c r="F115" s="108"/>
    </row>
    <row r="116" spans="2:6" ht="48" customHeight="1">
      <c r="B116" s="77"/>
      <c r="C116" s="78"/>
      <c r="D116" s="88"/>
      <c r="E116" s="135" t="s">
        <v>127</v>
      </c>
      <c r="F116" s="136"/>
    </row>
    <row r="117" spans="2:6" ht="42" customHeight="1">
      <c r="B117" s="31"/>
      <c r="C117" s="33"/>
      <c r="D117" s="36">
        <v>80640</v>
      </c>
      <c r="E117" s="107" t="s">
        <v>211</v>
      </c>
      <c r="F117" s="108"/>
    </row>
    <row r="118" spans="2:6" ht="45" customHeight="1">
      <c r="B118" s="31"/>
      <c r="C118" s="33"/>
      <c r="D118" s="36">
        <v>13440</v>
      </c>
      <c r="E118" s="107" t="s">
        <v>212</v>
      </c>
      <c r="F118" s="108"/>
    </row>
    <row r="119" spans="2:6" ht="45.75" customHeight="1">
      <c r="B119" s="31"/>
      <c r="C119" s="33"/>
      <c r="D119" s="36">
        <v>25200</v>
      </c>
      <c r="E119" s="107" t="s">
        <v>213</v>
      </c>
      <c r="F119" s="108"/>
    </row>
    <row r="120" spans="2:6" ht="49.5" customHeight="1">
      <c r="B120" s="31"/>
      <c r="C120" s="33"/>
      <c r="D120" s="36">
        <v>4200</v>
      </c>
      <c r="E120" s="107" t="s">
        <v>214</v>
      </c>
      <c r="F120" s="108"/>
    </row>
    <row r="121" spans="2:6" ht="29.25" customHeight="1">
      <c r="B121" s="31"/>
      <c r="C121" s="33"/>
      <c r="D121" s="36"/>
      <c r="E121" s="129" t="s">
        <v>141</v>
      </c>
      <c r="F121" s="130"/>
    </row>
    <row r="122" spans="2:6" ht="49.5" customHeight="1">
      <c r="B122" s="31"/>
      <c r="C122" s="33"/>
      <c r="D122" s="36">
        <v>69500</v>
      </c>
      <c r="E122" s="107" t="s">
        <v>138</v>
      </c>
      <c r="F122" s="137"/>
    </row>
    <row r="123" spans="2:6" ht="27" customHeight="1">
      <c r="B123" s="31"/>
      <c r="C123" s="33"/>
      <c r="D123" s="36">
        <v>34750</v>
      </c>
      <c r="E123" s="126" t="s">
        <v>139</v>
      </c>
      <c r="F123" s="119"/>
    </row>
    <row r="124" spans="2:6" ht="49.5" customHeight="1">
      <c r="B124" s="31"/>
      <c r="C124" s="33"/>
      <c r="D124" s="36">
        <v>27800</v>
      </c>
      <c r="E124" s="107" t="s">
        <v>140</v>
      </c>
      <c r="F124" s="108"/>
    </row>
    <row r="125" spans="2:6" ht="42.75" customHeight="1">
      <c r="B125" s="77"/>
      <c r="C125" s="78"/>
      <c r="D125" s="89"/>
      <c r="E125" s="135" t="s">
        <v>147</v>
      </c>
      <c r="F125" s="136"/>
    </row>
    <row r="126" spans="2:6" ht="44.25" customHeight="1">
      <c r="B126" s="31"/>
      <c r="C126" s="33"/>
      <c r="D126" s="36">
        <v>288000</v>
      </c>
      <c r="E126" s="107" t="s">
        <v>215</v>
      </c>
      <c r="F126" s="108"/>
    </row>
    <row r="127" spans="2:6" ht="18" customHeight="1">
      <c r="B127" s="31"/>
      <c r="C127" s="33"/>
      <c r="D127" s="47"/>
      <c r="E127" s="131" t="s">
        <v>153</v>
      </c>
      <c r="F127" s="132"/>
    </row>
    <row r="128" spans="2:6" s="52" customFormat="1" ht="40.5" customHeight="1">
      <c r="B128" s="50"/>
      <c r="C128" s="51"/>
      <c r="D128" s="35">
        <v>1025600</v>
      </c>
      <c r="E128" s="107" t="s">
        <v>216</v>
      </c>
      <c r="F128" s="108"/>
    </row>
    <row r="129" spans="2:6" ht="43.5" customHeight="1">
      <c r="B129" s="9"/>
      <c r="C129" s="27"/>
      <c r="D129" s="41">
        <v>897400</v>
      </c>
      <c r="E129" s="107" t="s">
        <v>217</v>
      </c>
      <c r="F129" s="108"/>
    </row>
    <row r="130" spans="2:6" ht="21" customHeight="1">
      <c r="B130" s="20" t="s">
        <v>17</v>
      </c>
      <c r="C130" s="27"/>
      <c r="D130" s="53">
        <f>SUM(D131+D151+D160+D167+D172+D177+D181)</f>
        <v>10028310</v>
      </c>
      <c r="E130" s="54"/>
      <c r="F130" s="55"/>
    </row>
    <row r="131" spans="2:6" ht="19.5" customHeight="1">
      <c r="B131" s="31" t="s">
        <v>18</v>
      </c>
      <c r="C131" s="27"/>
      <c r="D131" s="39">
        <f>SUM(D133:D150)</f>
        <v>1876150</v>
      </c>
      <c r="E131" s="127"/>
      <c r="F131" s="128"/>
    </row>
    <row r="132" spans="2:6" ht="19.5" customHeight="1">
      <c r="B132" s="9"/>
      <c r="C132" s="27"/>
      <c r="D132" s="39"/>
      <c r="E132" s="129" t="s">
        <v>73</v>
      </c>
      <c r="F132" s="128"/>
    </row>
    <row r="133" spans="2:6" ht="19.5" customHeight="1">
      <c r="B133" s="9"/>
      <c r="C133" s="27"/>
      <c r="D133" s="41">
        <v>60000</v>
      </c>
      <c r="E133" s="127" t="s">
        <v>74</v>
      </c>
      <c r="F133" s="128"/>
    </row>
    <row r="134" spans="2:6" ht="19.5" customHeight="1">
      <c r="B134" s="9"/>
      <c r="C134" s="27"/>
      <c r="D134" s="39"/>
      <c r="E134" s="127" t="s">
        <v>173</v>
      </c>
      <c r="F134" s="128"/>
    </row>
    <row r="135" spans="2:6" ht="19.5" customHeight="1">
      <c r="B135" s="9"/>
      <c r="C135" s="27"/>
      <c r="D135" s="41">
        <v>12900</v>
      </c>
      <c r="E135" s="127" t="s">
        <v>42</v>
      </c>
      <c r="F135" s="128"/>
    </row>
    <row r="136" spans="2:6" ht="21.75" customHeight="1">
      <c r="B136" s="9"/>
      <c r="C136" s="27"/>
      <c r="D136" s="39"/>
      <c r="E136" s="129" t="s">
        <v>90</v>
      </c>
      <c r="F136" s="128"/>
    </row>
    <row r="137" spans="2:6" ht="21.75" customHeight="1">
      <c r="B137" s="9"/>
      <c r="C137" s="27"/>
      <c r="D137" s="39"/>
      <c r="E137" s="131" t="s">
        <v>41</v>
      </c>
      <c r="F137" s="132"/>
    </row>
    <row r="138" spans="2:6" ht="21.75" customHeight="1">
      <c r="B138" s="9"/>
      <c r="C138" s="27"/>
      <c r="D138" s="41">
        <v>34900</v>
      </c>
      <c r="E138" s="127" t="s">
        <v>91</v>
      </c>
      <c r="F138" s="128"/>
    </row>
    <row r="139" spans="2:6" ht="21.75" customHeight="1">
      <c r="B139" s="9"/>
      <c r="C139" s="27"/>
      <c r="D139" s="39"/>
      <c r="E139" s="129" t="s">
        <v>102</v>
      </c>
      <c r="F139" s="130"/>
    </row>
    <row r="140" spans="2:6" ht="21.75" customHeight="1">
      <c r="B140" s="9"/>
      <c r="C140" s="27"/>
      <c r="D140" s="41">
        <v>15000</v>
      </c>
      <c r="E140" s="127" t="s">
        <v>103</v>
      </c>
      <c r="F140" s="128"/>
    </row>
    <row r="141" spans="2:6" ht="42.75" customHeight="1">
      <c r="B141" s="84"/>
      <c r="C141" s="81"/>
      <c r="D141" s="90">
        <v>24000</v>
      </c>
      <c r="E141" s="140" t="s">
        <v>104</v>
      </c>
      <c r="F141" s="141"/>
    </row>
    <row r="142" spans="2:6" ht="42.75" customHeight="1">
      <c r="B142" s="9"/>
      <c r="C142" s="27"/>
      <c r="D142" s="41"/>
      <c r="E142" s="115" t="s">
        <v>127</v>
      </c>
      <c r="F142" s="116"/>
    </row>
    <row r="143" spans="2:6" ht="28.5" customHeight="1">
      <c r="B143" s="9"/>
      <c r="C143" s="27"/>
      <c r="D143" s="41">
        <v>5000</v>
      </c>
      <c r="E143" s="127" t="s">
        <v>134</v>
      </c>
      <c r="F143" s="128"/>
    </row>
    <row r="144" spans="2:6" ht="21.75" customHeight="1">
      <c r="B144" s="9"/>
      <c r="C144" s="27"/>
      <c r="D144" s="39"/>
      <c r="E144" s="115" t="s">
        <v>144</v>
      </c>
      <c r="F144" s="116"/>
    </row>
    <row r="145" spans="2:9" ht="21.75" customHeight="1">
      <c r="B145" s="9"/>
      <c r="C145" s="27"/>
      <c r="D145" s="41">
        <v>13850</v>
      </c>
      <c r="E145" s="168" t="s">
        <v>146</v>
      </c>
      <c r="F145" s="170"/>
    </row>
    <row r="146" spans="2:9" ht="44.25" customHeight="1">
      <c r="B146" s="9"/>
      <c r="C146" s="27"/>
      <c r="D146" s="39"/>
      <c r="E146" s="127" t="s">
        <v>174</v>
      </c>
      <c r="F146" s="128"/>
    </row>
    <row r="147" spans="2:9" ht="22.5" customHeight="1">
      <c r="B147" s="9"/>
      <c r="C147" s="27"/>
      <c r="D147" s="41">
        <v>48000</v>
      </c>
      <c r="E147" s="127" t="s">
        <v>151</v>
      </c>
      <c r="F147" s="128"/>
    </row>
    <row r="148" spans="2:9" ht="21.75" customHeight="1">
      <c r="B148" s="9"/>
      <c r="C148" s="27"/>
      <c r="D148" s="39"/>
      <c r="E148" s="129" t="s">
        <v>155</v>
      </c>
      <c r="F148" s="130"/>
    </row>
    <row r="149" spans="2:9" ht="45" customHeight="1">
      <c r="B149" s="9"/>
      <c r="C149" s="27"/>
      <c r="D149" s="41">
        <v>1602500</v>
      </c>
      <c r="E149" s="107" t="s">
        <v>156</v>
      </c>
      <c r="F149" s="119"/>
    </row>
    <row r="150" spans="2:9" ht="47.25" customHeight="1">
      <c r="B150" s="9"/>
      <c r="C150" s="27"/>
      <c r="D150" s="40">
        <v>60000</v>
      </c>
      <c r="E150" s="127" t="s">
        <v>157</v>
      </c>
      <c r="F150" s="128"/>
    </row>
    <row r="151" spans="2:9" ht="48.75" customHeight="1">
      <c r="B151" s="33" t="s">
        <v>19</v>
      </c>
      <c r="C151" s="27"/>
      <c r="D151" s="48">
        <f>SUM(D152:D159)</f>
        <v>6419400</v>
      </c>
      <c r="E151" s="115" t="s">
        <v>114</v>
      </c>
      <c r="F151" s="116"/>
    </row>
    <row r="152" spans="2:9" ht="21" customHeight="1">
      <c r="B152" s="9"/>
      <c r="C152" s="27"/>
      <c r="D152" s="36">
        <v>798000</v>
      </c>
      <c r="E152" s="107" t="s">
        <v>106</v>
      </c>
      <c r="F152" s="108"/>
    </row>
    <row r="153" spans="2:9" ht="21" customHeight="1">
      <c r="B153" s="9"/>
      <c r="C153" s="27"/>
      <c r="D153" s="36">
        <v>85500</v>
      </c>
      <c r="E153" s="149" t="s">
        <v>107</v>
      </c>
      <c r="F153" s="148"/>
      <c r="G153" s="56"/>
    </row>
    <row r="154" spans="2:9" ht="21" customHeight="1">
      <c r="B154" s="84"/>
      <c r="C154" s="81"/>
      <c r="D154" s="79">
        <v>410400</v>
      </c>
      <c r="E154" s="146" t="s">
        <v>108</v>
      </c>
      <c r="F154" s="147"/>
      <c r="G154" s="56"/>
    </row>
    <row r="155" spans="2:9" ht="42" customHeight="1">
      <c r="B155" s="9"/>
      <c r="C155" s="27"/>
      <c r="D155" s="36">
        <v>2376000</v>
      </c>
      <c r="E155" s="103" t="s">
        <v>109</v>
      </c>
      <c r="F155" s="148"/>
      <c r="G155" s="56"/>
    </row>
    <row r="156" spans="2:9" ht="21" customHeight="1">
      <c r="B156" s="9"/>
      <c r="C156" s="27"/>
      <c r="D156" s="36">
        <v>1995000</v>
      </c>
      <c r="E156" s="149" t="s">
        <v>110</v>
      </c>
      <c r="F156" s="148"/>
      <c r="G156" s="56"/>
      <c r="H156" s="56"/>
    </row>
    <row r="157" spans="2:9" ht="21" customHeight="1">
      <c r="B157" s="9"/>
      <c r="C157" s="27"/>
      <c r="D157" s="36">
        <v>64800</v>
      </c>
      <c r="E157" s="149" t="s">
        <v>111</v>
      </c>
      <c r="F157" s="148"/>
      <c r="G157" s="56"/>
      <c r="H157" s="56"/>
      <c r="I157" s="56"/>
    </row>
    <row r="158" spans="2:9" ht="48.75" customHeight="1">
      <c r="B158" s="9"/>
      <c r="C158" s="27"/>
      <c r="D158" s="36">
        <v>632700</v>
      </c>
      <c r="E158" s="103" t="s">
        <v>112</v>
      </c>
      <c r="F158" s="104"/>
      <c r="G158" s="70">
        <f>SUM(D39+D40+D55+D63+D72+D73+D98+D99+D162+D169+D173+D183)</f>
        <v>2906300</v>
      </c>
    </row>
    <row r="159" spans="2:9" ht="45" customHeight="1">
      <c r="B159" s="9"/>
      <c r="C159" s="27"/>
      <c r="D159" s="36">
        <v>57000</v>
      </c>
      <c r="E159" s="103" t="s">
        <v>113</v>
      </c>
      <c r="F159" s="104"/>
      <c r="G159" s="70">
        <f>SUM(D42+D43+D65+D101+D102+D103+D104+D133+D164)</f>
        <v>1329600</v>
      </c>
    </row>
    <row r="160" spans="2:9" ht="21" customHeight="1">
      <c r="B160" s="31" t="s">
        <v>20</v>
      </c>
      <c r="C160" s="27"/>
      <c r="D160" s="41">
        <f>SUM(D161:D166)</f>
        <v>171060</v>
      </c>
      <c r="E160" s="57"/>
      <c r="F160" s="58"/>
      <c r="G160" s="69">
        <f>SUM(D29+D30+D31+D32+D33+D106+D107+D75+D76+D77+D78+D79+D135)</f>
        <v>306000</v>
      </c>
    </row>
    <row r="161" spans="2:7" ht="21" customHeight="1">
      <c r="B161" s="31"/>
      <c r="C161" s="27"/>
      <c r="D161" s="41"/>
      <c r="E161" s="131" t="s">
        <v>59</v>
      </c>
      <c r="F161" s="132"/>
      <c r="G161" s="69">
        <f>SUM(D109+D110+D138)</f>
        <v>100000</v>
      </c>
    </row>
    <row r="162" spans="2:7" ht="21" customHeight="1">
      <c r="B162" s="31"/>
      <c r="C162" s="27"/>
      <c r="D162" s="41">
        <v>15000</v>
      </c>
      <c r="E162" s="127" t="s">
        <v>65</v>
      </c>
      <c r="F162" s="128"/>
      <c r="G162" s="69">
        <f>SUM(D192+D193)</f>
        <v>2100000</v>
      </c>
    </row>
    <row r="163" spans="2:7" ht="21" customHeight="1">
      <c r="B163" s="31"/>
      <c r="C163" s="27"/>
      <c r="D163" s="41"/>
      <c r="E163" s="131" t="s">
        <v>70</v>
      </c>
      <c r="F163" s="132"/>
      <c r="G163" s="69">
        <f>SUM(D35+D36+D37+D67+D81+D112+D113+D114+D115+D140+D141+D185)</f>
        <v>586500</v>
      </c>
    </row>
    <row r="164" spans="2:7" ht="21" customHeight="1">
      <c r="B164" s="31"/>
      <c r="C164" s="27"/>
      <c r="D164" s="41">
        <v>144000</v>
      </c>
      <c r="E164" s="127" t="s">
        <v>72</v>
      </c>
      <c r="F164" s="128"/>
      <c r="G164" s="69">
        <f>SUM(D152+D153+D179+D180+D154+D155+D156+D157+D158+D159+D209+D210+D211+D212+D213+D216+D217+D196+D197+D198+D199+D200)</f>
        <v>14015600</v>
      </c>
    </row>
    <row r="165" spans="2:7" ht="50.25" customHeight="1">
      <c r="B165" s="31"/>
      <c r="C165" s="27"/>
      <c r="D165" s="41"/>
      <c r="E165" s="115" t="s">
        <v>127</v>
      </c>
      <c r="F165" s="116"/>
      <c r="G165" s="69">
        <f>SUM(D45+D46+D117+D118+D119+D120+D57+D69+D171+D166+D143+D187+D175+D176+D83)</f>
        <v>337100</v>
      </c>
    </row>
    <row r="166" spans="2:7" ht="21" customHeight="1">
      <c r="B166" s="31"/>
      <c r="C166" s="27"/>
      <c r="D166" s="41">
        <v>12060</v>
      </c>
      <c r="E166" s="127" t="s">
        <v>218</v>
      </c>
      <c r="F166" s="128"/>
      <c r="G166" s="69">
        <f>SUM(D48+D49+D122+D123+D124+D59+D145)</f>
        <v>218100</v>
      </c>
    </row>
    <row r="167" spans="2:7" ht="21" customHeight="1">
      <c r="B167" s="27" t="s">
        <v>21</v>
      </c>
      <c r="C167" s="27"/>
      <c r="D167" s="46">
        <f>SUM(D168:D171)</f>
        <v>25000</v>
      </c>
      <c r="E167" s="7"/>
      <c r="F167" s="24"/>
      <c r="G167" s="69">
        <f>SUM(D126+D85+D86+D87+D147)</f>
        <v>972000</v>
      </c>
    </row>
    <row r="168" spans="2:7" ht="21" customHeight="1">
      <c r="B168" s="84"/>
      <c r="C168" s="81"/>
      <c r="D168" s="91"/>
      <c r="E168" s="133" t="s">
        <v>59</v>
      </c>
      <c r="F168" s="134"/>
      <c r="G168" s="69">
        <f>SUM(D51+D128+D129+D89+D149+D150)</f>
        <v>3763100</v>
      </c>
    </row>
    <row r="169" spans="2:7" ht="21" customHeight="1">
      <c r="B169" s="27"/>
      <c r="C169" s="27"/>
      <c r="D169" s="59">
        <v>20000</v>
      </c>
      <c r="E169" s="169" t="s">
        <v>64</v>
      </c>
      <c r="F169" s="167"/>
      <c r="G169" s="69">
        <f>SUM(D91+D92+D93+D94+D203+D204+D205+D206)</f>
        <v>169300</v>
      </c>
    </row>
    <row r="170" spans="2:7" ht="39" customHeight="1">
      <c r="B170" s="24"/>
      <c r="C170" s="27"/>
      <c r="D170" s="27"/>
      <c r="E170" s="115" t="s">
        <v>127</v>
      </c>
      <c r="F170" s="116"/>
      <c r="G170" s="69">
        <f>SUM(G158:G169)</f>
        <v>26803600</v>
      </c>
    </row>
    <row r="171" spans="2:7" ht="27.75" customHeight="1">
      <c r="B171" s="24"/>
      <c r="C171" s="27"/>
      <c r="D171" s="60">
        <v>5000</v>
      </c>
      <c r="E171" s="168" t="s">
        <v>133</v>
      </c>
      <c r="F171" s="169"/>
    </row>
    <row r="172" spans="2:7" ht="32.25" customHeight="1">
      <c r="B172" s="33" t="s">
        <v>22</v>
      </c>
      <c r="C172" s="33"/>
      <c r="D172" s="61">
        <f>SUM(D173:D176)</f>
        <v>394000</v>
      </c>
    </row>
    <row r="173" spans="2:7" ht="105.75" customHeight="1">
      <c r="B173" s="31"/>
      <c r="C173" s="33"/>
      <c r="D173" s="40">
        <v>365000</v>
      </c>
      <c r="E173" s="138" t="s">
        <v>193</v>
      </c>
      <c r="F173" s="128"/>
    </row>
    <row r="174" spans="2:7" ht="45.75" customHeight="1">
      <c r="B174" s="31"/>
      <c r="C174" s="33"/>
      <c r="D174" s="62"/>
      <c r="E174" s="115" t="s">
        <v>127</v>
      </c>
      <c r="F174" s="116"/>
    </row>
    <row r="175" spans="2:7" ht="18" customHeight="1">
      <c r="B175" s="31"/>
      <c r="C175" s="33"/>
      <c r="D175" s="63">
        <v>9000</v>
      </c>
      <c r="E175" s="111" t="s">
        <v>136</v>
      </c>
      <c r="F175" s="139"/>
    </row>
    <row r="176" spans="2:7" ht="18" customHeight="1">
      <c r="B176" s="31"/>
      <c r="C176" s="33"/>
      <c r="D176" s="64">
        <v>20000</v>
      </c>
      <c r="E176" s="111" t="s">
        <v>137</v>
      </c>
      <c r="F176" s="125"/>
    </row>
    <row r="177" spans="2:12" ht="21" customHeight="1">
      <c r="B177" s="27" t="s">
        <v>23</v>
      </c>
      <c r="C177" s="27"/>
      <c r="D177" s="65">
        <f>SUM(D178:D180)</f>
        <v>1077300</v>
      </c>
    </row>
    <row r="178" spans="2:12" ht="21" customHeight="1">
      <c r="B178" s="9"/>
      <c r="C178" s="27"/>
      <c r="D178" s="43"/>
      <c r="E178" s="115" t="s">
        <v>170</v>
      </c>
      <c r="F178" s="116"/>
    </row>
    <row r="179" spans="2:12" ht="21" customHeight="1">
      <c r="B179" s="9"/>
      <c r="C179" s="27"/>
      <c r="D179" s="42">
        <v>179550</v>
      </c>
      <c r="E179" s="117" t="s">
        <v>163</v>
      </c>
      <c r="F179" s="118"/>
      <c r="G179" s="56"/>
      <c r="H179" s="56"/>
      <c r="I179" s="56"/>
      <c r="J179" s="56"/>
      <c r="K179" s="56"/>
      <c r="L179" s="56"/>
    </row>
    <row r="180" spans="2:12" ht="21" customHeight="1">
      <c r="B180" s="9"/>
      <c r="C180" s="27"/>
      <c r="D180" s="42">
        <v>897750</v>
      </c>
      <c r="E180" s="117" t="s">
        <v>164</v>
      </c>
      <c r="F180" s="118"/>
      <c r="G180" s="56"/>
      <c r="H180" s="56"/>
      <c r="I180" s="56"/>
      <c r="J180" s="56"/>
      <c r="K180" s="56"/>
      <c r="L180" s="56"/>
    </row>
    <row r="181" spans="2:12" ht="21" customHeight="1">
      <c r="B181" s="84" t="s">
        <v>66</v>
      </c>
      <c r="C181" s="81"/>
      <c r="D181" s="85">
        <f>SUM(D182:D187)</f>
        <v>65400</v>
      </c>
      <c r="E181" s="158"/>
      <c r="F181" s="160"/>
    </row>
    <row r="182" spans="2:12" ht="21" customHeight="1">
      <c r="B182" s="9"/>
      <c r="C182" s="27"/>
      <c r="D182" s="43"/>
      <c r="E182" s="131" t="s">
        <v>59</v>
      </c>
      <c r="F182" s="132"/>
    </row>
    <row r="183" spans="2:12" ht="45" customHeight="1">
      <c r="B183" s="9"/>
      <c r="C183" s="27"/>
      <c r="D183" s="36">
        <v>60000</v>
      </c>
      <c r="E183" s="107" t="s">
        <v>67</v>
      </c>
      <c r="F183" s="108"/>
    </row>
    <row r="184" spans="2:12" ht="21" customHeight="1">
      <c r="B184" s="9"/>
      <c r="C184" s="27"/>
      <c r="D184" s="43"/>
      <c r="E184" s="129" t="s">
        <v>102</v>
      </c>
      <c r="F184" s="130"/>
    </row>
    <row r="185" spans="2:12" ht="45" customHeight="1">
      <c r="B185" s="9"/>
      <c r="C185" s="27"/>
      <c r="D185" s="36">
        <v>3600</v>
      </c>
      <c r="E185" s="107" t="s">
        <v>105</v>
      </c>
      <c r="F185" s="108"/>
    </row>
    <row r="186" spans="2:12" ht="45" customHeight="1">
      <c r="B186" s="9"/>
      <c r="C186" s="27"/>
      <c r="D186" s="36"/>
      <c r="E186" s="115" t="s">
        <v>127</v>
      </c>
      <c r="F186" s="116"/>
    </row>
    <row r="187" spans="2:12" ht="30" customHeight="1">
      <c r="B187" s="9"/>
      <c r="C187" s="27"/>
      <c r="D187" s="36">
        <v>1800</v>
      </c>
      <c r="E187" s="107" t="s">
        <v>135</v>
      </c>
      <c r="F187" s="108"/>
    </row>
    <row r="188" spans="2:12" ht="21" customHeight="1">
      <c r="B188" s="20" t="s">
        <v>24</v>
      </c>
      <c r="C188" s="27"/>
      <c r="D188" s="43"/>
      <c r="F188" s="24"/>
    </row>
    <row r="189" spans="2:12">
      <c r="B189" s="20" t="s">
        <v>25</v>
      </c>
      <c r="C189" s="27"/>
      <c r="D189" s="45">
        <f>SUM(D190+D194+D207+D214)</f>
        <v>9115800</v>
      </c>
      <c r="E189" s="109"/>
      <c r="F189" s="110"/>
      <c r="G189" s="56"/>
      <c r="H189" s="56"/>
      <c r="I189" s="56"/>
      <c r="J189" s="56"/>
    </row>
    <row r="190" spans="2:12">
      <c r="B190" s="9" t="s">
        <v>26</v>
      </c>
      <c r="C190" s="27"/>
      <c r="D190" s="37">
        <f>SUM(D191:D193)</f>
        <v>2100000</v>
      </c>
      <c r="E190" s="120"/>
      <c r="F190" s="121"/>
    </row>
    <row r="191" spans="2:12">
      <c r="B191" s="9"/>
      <c r="C191" s="27"/>
      <c r="D191" s="66"/>
      <c r="E191" s="120" t="s">
        <v>92</v>
      </c>
      <c r="F191" s="121"/>
    </row>
    <row r="192" spans="2:12" ht="49.5" customHeight="1">
      <c r="B192" s="9"/>
      <c r="C192" s="27"/>
      <c r="D192" s="36">
        <v>1800000</v>
      </c>
      <c r="E192" s="107" t="s">
        <v>93</v>
      </c>
      <c r="F192" s="108"/>
    </row>
    <row r="193" spans="2:6" ht="44.25" customHeight="1">
      <c r="B193" s="9"/>
      <c r="C193" s="27"/>
      <c r="D193" s="36">
        <v>300000</v>
      </c>
      <c r="E193" s="107" t="s">
        <v>94</v>
      </c>
      <c r="F193" s="119"/>
    </row>
    <row r="194" spans="2:6">
      <c r="B194" s="84" t="s">
        <v>27</v>
      </c>
      <c r="C194" s="81"/>
      <c r="D194" s="92">
        <f>SUM(D196+D197+D198+D199+D200+D203+D204+D205+D206)</f>
        <v>4298600</v>
      </c>
      <c r="E194" s="142"/>
      <c r="F194" s="143"/>
    </row>
    <row r="195" spans="2:6" ht="47.25" customHeight="1">
      <c r="B195" s="9"/>
      <c r="C195" s="27"/>
      <c r="D195" s="45"/>
      <c r="E195" s="115" t="s">
        <v>114</v>
      </c>
      <c r="F195" s="116"/>
    </row>
    <row r="196" spans="2:6">
      <c r="B196" s="9"/>
      <c r="C196" s="27"/>
      <c r="D196" s="42">
        <v>1254000</v>
      </c>
      <c r="E196" s="122" t="s">
        <v>122</v>
      </c>
      <c r="F196" s="123"/>
    </row>
    <row r="197" spans="2:6" ht="46.5" customHeight="1">
      <c r="B197" s="9"/>
      <c r="C197" s="27"/>
      <c r="D197" s="42">
        <v>2451000</v>
      </c>
      <c r="E197" s="107" t="s">
        <v>123</v>
      </c>
      <c r="F197" s="119"/>
    </row>
    <row r="198" spans="2:6">
      <c r="B198" s="9"/>
      <c r="C198" s="27"/>
      <c r="D198" s="42">
        <v>125400</v>
      </c>
      <c r="E198" s="122" t="s">
        <v>124</v>
      </c>
      <c r="F198" s="123"/>
    </row>
    <row r="199" spans="2:6">
      <c r="B199" s="9"/>
      <c r="C199" s="27"/>
      <c r="D199" s="59">
        <v>222300</v>
      </c>
      <c r="E199" s="122" t="s">
        <v>125</v>
      </c>
      <c r="F199" s="123"/>
    </row>
    <row r="200" spans="2:6">
      <c r="B200" s="9"/>
      <c r="C200" s="27"/>
      <c r="D200" s="59">
        <v>114000</v>
      </c>
      <c r="E200" s="122" t="s">
        <v>126</v>
      </c>
      <c r="F200" s="123"/>
    </row>
    <row r="201" spans="2:6">
      <c r="B201" s="9"/>
      <c r="C201" s="27"/>
      <c r="D201" s="67"/>
      <c r="E201" s="122" t="s">
        <v>44</v>
      </c>
      <c r="F201" s="123"/>
    </row>
    <row r="202" spans="2:6">
      <c r="B202" s="9"/>
      <c r="C202" s="27"/>
      <c r="D202" s="37"/>
      <c r="E202" s="144" t="s">
        <v>165</v>
      </c>
      <c r="F202" s="145"/>
    </row>
    <row r="203" spans="2:6">
      <c r="B203" s="9"/>
      <c r="C203" s="27"/>
      <c r="D203" s="42">
        <v>33000</v>
      </c>
      <c r="E203" s="111" t="s">
        <v>166</v>
      </c>
      <c r="F203" s="112"/>
    </row>
    <row r="204" spans="2:6">
      <c r="B204" s="9"/>
      <c r="C204" s="27"/>
      <c r="D204" s="42">
        <v>21000</v>
      </c>
      <c r="E204" s="111" t="s">
        <v>167</v>
      </c>
      <c r="F204" s="112"/>
    </row>
    <row r="205" spans="2:6">
      <c r="B205" s="9"/>
      <c r="C205" s="27"/>
      <c r="D205" s="42">
        <v>8900</v>
      </c>
      <c r="E205" s="111" t="s">
        <v>168</v>
      </c>
      <c r="F205" s="112"/>
    </row>
    <row r="206" spans="2:6">
      <c r="B206" s="9"/>
      <c r="C206" s="27"/>
      <c r="D206" s="42">
        <v>69000</v>
      </c>
      <c r="E206" s="111" t="s">
        <v>169</v>
      </c>
      <c r="F206" s="112"/>
    </row>
    <row r="207" spans="2:6" ht="18.75" customHeight="1">
      <c r="B207" s="9" t="s">
        <v>28</v>
      </c>
      <c r="C207" s="27"/>
      <c r="D207" s="45">
        <f>SUM(D208:D213)</f>
        <v>1052600</v>
      </c>
      <c r="E207" s="120"/>
      <c r="F207" s="121"/>
    </row>
    <row r="208" spans="2:6" ht="42.75" customHeight="1">
      <c r="B208" s="9"/>
      <c r="C208" s="27"/>
      <c r="D208" s="45"/>
      <c r="E208" s="115" t="s">
        <v>114</v>
      </c>
      <c r="F208" s="116"/>
    </row>
    <row r="209" spans="2:6">
      <c r="B209" s="9"/>
      <c r="C209" s="27"/>
      <c r="D209" s="46">
        <v>125400</v>
      </c>
      <c r="E209" s="111" t="s">
        <v>115</v>
      </c>
      <c r="F209" s="112"/>
    </row>
    <row r="210" spans="2:6">
      <c r="B210" s="84"/>
      <c r="C210" s="81"/>
      <c r="D210" s="93">
        <v>95000</v>
      </c>
      <c r="E210" s="113" t="s">
        <v>116</v>
      </c>
      <c r="F210" s="114"/>
    </row>
    <row r="211" spans="2:6">
      <c r="B211" s="9"/>
      <c r="C211" s="27"/>
      <c r="D211" s="46">
        <v>117800</v>
      </c>
      <c r="E211" s="111" t="s">
        <v>117</v>
      </c>
      <c r="F211" s="112"/>
    </row>
    <row r="212" spans="2:6">
      <c r="B212" s="9"/>
      <c r="C212" s="27"/>
      <c r="D212" s="46">
        <v>456000</v>
      </c>
      <c r="E212" s="111" t="s">
        <v>118</v>
      </c>
      <c r="F212" s="112"/>
    </row>
    <row r="213" spans="2:6">
      <c r="B213" s="9"/>
      <c r="C213" s="27"/>
      <c r="D213" s="42">
        <v>258400</v>
      </c>
      <c r="E213" s="111" t="s">
        <v>119</v>
      </c>
      <c r="F213" s="112"/>
    </row>
    <row r="214" spans="2:6">
      <c r="B214" s="9" t="s">
        <v>29</v>
      </c>
      <c r="C214" s="27"/>
      <c r="D214" s="68">
        <f>SUM(D216+D217+D219+D220+D221+D222+D223+D224+D225+D226+D227+D228+D229)</f>
        <v>1664600</v>
      </c>
      <c r="E214" s="120"/>
      <c r="F214" s="121"/>
    </row>
    <row r="215" spans="2:6" ht="47.25" customHeight="1">
      <c r="B215" s="9"/>
      <c r="C215" s="27"/>
      <c r="D215" s="43"/>
      <c r="E215" s="115" t="s">
        <v>114</v>
      </c>
      <c r="F215" s="116"/>
    </row>
    <row r="216" spans="2:6" ht="22.5" customHeight="1">
      <c r="B216" s="57"/>
      <c r="C216" s="27"/>
      <c r="D216" s="35">
        <v>855000</v>
      </c>
      <c r="E216" s="126" t="s">
        <v>120</v>
      </c>
      <c r="F216" s="119"/>
    </row>
    <row r="217" spans="2:6" ht="50.25" customHeight="1">
      <c r="B217" s="9"/>
      <c r="C217" s="27"/>
      <c r="D217" s="35">
        <v>444600</v>
      </c>
      <c r="E217" s="107" t="s">
        <v>121</v>
      </c>
      <c r="F217" s="108"/>
    </row>
    <row r="218" spans="2:6">
      <c r="B218" s="24"/>
      <c r="C218" s="24"/>
      <c r="D218" s="36"/>
      <c r="E218" s="105" t="s">
        <v>180</v>
      </c>
      <c r="F218" s="106"/>
    </row>
    <row r="219" spans="2:6">
      <c r="B219" s="24"/>
      <c r="C219" s="24"/>
      <c r="D219" s="36">
        <v>15000</v>
      </c>
      <c r="E219" s="103" t="s">
        <v>191</v>
      </c>
      <c r="F219" s="104"/>
    </row>
    <row r="220" spans="2:6">
      <c r="B220" s="24"/>
      <c r="C220" s="24"/>
      <c r="D220" s="36">
        <v>50000</v>
      </c>
      <c r="E220" s="103" t="s">
        <v>182</v>
      </c>
      <c r="F220" s="104"/>
    </row>
    <row r="221" spans="2:6">
      <c r="B221" s="24"/>
      <c r="C221" s="24"/>
      <c r="D221" s="36">
        <v>25000</v>
      </c>
      <c r="E221" s="103" t="s">
        <v>183</v>
      </c>
      <c r="F221" s="104"/>
    </row>
    <row r="222" spans="2:6">
      <c r="B222" s="24"/>
      <c r="C222" s="24"/>
      <c r="D222" s="36">
        <v>3000</v>
      </c>
      <c r="E222" s="103" t="s">
        <v>184</v>
      </c>
      <c r="F222" s="104"/>
    </row>
    <row r="223" spans="2:6">
      <c r="B223" s="24"/>
      <c r="C223" s="24"/>
      <c r="D223" s="36">
        <v>18000</v>
      </c>
      <c r="E223" s="103" t="s">
        <v>185</v>
      </c>
      <c r="F223" s="104"/>
    </row>
    <row r="224" spans="2:6">
      <c r="B224" s="24"/>
      <c r="C224" s="24"/>
      <c r="D224" s="36">
        <v>50000</v>
      </c>
      <c r="E224" s="103" t="s">
        <v>186</v>
      </c>
      <c r="F224" s="104"/>
    </row>
    <row r="225" spans="2:6">
      <c r="B225" s="24"/>
      <c r="C225" s="24"/>
      <c r="D225" s="36">
        <v>50000</v>
      </c>
      <c r="E225" s="103" t="s">
        <v>187</v>
      </c>
      <c r="F225" s="104"/>
    </row>
    <row r="226" spans="2:6">
      <c r="B226" s="24"/>
      <c r="C226" s="24"/>
      <c r="D226" s="36">
        <v>90000</v>
      </c>
      <c r="E226" s="103" t="s">
        <v>188</v>
      </c>
      <c r="F226" s="104"/>
    </row>
    <row r="227" spans="2:6">
      <c r="B227" s="19"/>
      <c r="C227" s="19"/>
      <c r="D227" s="79">
        <v>55000</v>
      </c>
      <c r="E227" s="101" t="s">
        <v>189</v>
      </c>
      <c r="F227" s="102"/>
    </row>
    <row r="228" spans="2:6">
      <c r="B228" s="24"/>
      <c r="C228" s="24"/>
      <c r="D228" s="36">
        <v>4000</v>
      </c>
      <c r="E228" s="103" t="s">
        <v>190</v>
      </c>
      <c r="F228" s="104"/>
    </row>
    <row r="229" spans="2:6">
      <c r="B229" s="19"/>
      <c r="C229" s="19"/>
      <c r="D229" s="79">
        <v>5000</v>
      </c>
      <c r="E229" s="101" t="s">
        <v>192</v>
      </c>
      <c r="F229" s="102"/>
    </row>
  </sheetData>
  <mergeCells count="210">
    <mergeCell ref="E121:F121"/>
    <mergeCell ref="E47:F47"/>
    <mergeCell ref="E49:F49"/>
    <mergeCell ref="E51:F51"/>
    <mergeCell ref="E88:F88"/>
    <mergeCell ref="E62:F62"/>
    <mergeCell ref="E184:F184"/>
    <mergeCell ref="E185:F185"/>
    <mergeCell ref="E169:F169"/>
    <mergeCell ref="E161:F161"/>
    <mergeCell ref="E162:F162"/>
    <mergeCell ref="E163:F163"/>
    <mergeCell ref="E164:F164"/>
    <mergeCell ref="E165:F165"/>
    <mergeCell ref="E127:F127"/>
    <mergeCell ref="E128:F128"/>
    <mergeCell ref="E129:F129"/>
    <mergeCell ref="E90:F90"/>
    <mergeCell ref="E91:F91"/>
    <mergeCell ref="E92:F92"/>
    <mergeCell ref="E93:F93"/>
    <mergeCell ref="E56:F56"/>
    <mergeCell ref="E57:F57"/>
    <mergeCell ref="E58:F58"/>
    <mergeCell ref="E59:F59"/>
    <mergeCell ref="E68:F68"/>
    <mergeCell ref="E69:F69"/>
    <mergeCell ref="E171:F171"/>
    <mergeCell ref="E170:F170"/>
    <mergeCell ref="E166:F166"/>
    <mergeCell ref="E145:F145"/>
    <mergeCell ref="E142:F142"/>
    <mergeCell ref="E143:F143"/>
    <mergeCell ref="E113:F113"/>
    <mergeCell ref="E114:F114"/>
    <mergeCell ref="E115:F115"/>
    <mergeCell ref="E117:F117"/>
    <mergeCell ref="E118:F118"/>
    <mergeCell ref="E168:F168"/>
    <mergeCell ref="E85:F85"/>
    <mergeCell ref="E84:F84"/>
    <mergeCell ref="E123:F123"/>
    <mergeCell ref="E124:F124"/>
    <mergeCell ref="E101:F101"/>
    <mergeCell ref="E102:F102"/>
    <mergeCell ref="E103:F103"/>
    <mergeCell ref="E104:F104"/>
    <mergeCell ref="E133:F133"/>
    <mergeCell ref="E42:F42"/>
    <mergeCell ref="E43:F43"/>
    <mergeCell ref="E64:F64"/>
    <mergeCell ref="E28:F28"/>
    <mergeCell ref="E108:F108"/>
    <mergeCell ref="E109:F109"/>
    <mergeCell ref="E110:F110"/>
    <mergeCell ref="E111:F111"/>
    <mergeCell ref="E112:F112"/>
    <mergeCell ref="E66:F66"/>
    <mergeCell ref="E67:F67"/>
    <mergeCell ref="E55:F55"/>
    <mergeCell ref="E54:F54"/>
    <mergeCell ref="E63:F63"/>
    <mergeCell ref="E60:F60"/>
    <mergeCell ref="E44:F44"/>
    <mergeCell ref="E45:F45"/>
    <mergeCell ref="E46:F46"/>
    <mergeCell ref="E34:F34"/>
    <mergeCell ref="E35:F35"/>
    <mergeCell ref="E36:F36"/>
    <mergeCell ref="E37:F37"/>
    <mergeCell ref="E50:F50"/>
    <mergeCell ref="E48:F48"/>
    <mergeCell ref="E135:F135"/>
    <mergeCell ref="E138:F138"/>
    <mergeCell ref="E137:F137"/>
    <mergeCell ref="E147:F147"/>
    <mergeCell ref="E190:F190"/>
    <mergeCell ref="E191:F191"/>
    <mergeCell ref="E192:F192"/>
    <mergeCell ref="E141:F141"/>
    <mergeCell ref="E144:F144"/>
    <mergeCell ref="E153:F153"/>
    <mergeCell ref="E151:F151"/>
    <mergeCell ref="E148:F148"/>
    <mergeCell ref="E149:F149"/>
    <mergeCell ref="E150:F150"/>
    <mergeCell ref="E146:F146"/>
    <mergeCell ref="E181:F181"/>
    <mergeCell ref="E182:F182"/>
    <mergeCell ref="E183:F183"/>
    <mergeCell ref="E158:F158"/>
    <mergeCell ref="E159:F159"/>
    <mergeCell ref="E174:F174"/>
    <mergeCell ref="E65:F65"/>
    <mergeCell ref="E80:F80"/>
    <mergeCell ref="E81:F81"/>
    <mergeCell ref="E71:F71"/>
    <mergeCell ref="E73:F73"/>
    <mergeCell ref="E75:F75"/>
    <mergeCell ref="E107:F107"/>
    <mergeCell ref="E74:F74"/>
    <mergeCell ref="E106:F106"/>
    <mergeCell ref="E89:F89"/>
    <mergeCell ref="E94:F94"/>
    <mergeCell ref="E116:F116"/>
    <mergeCell ref="E82:F82"/>
    <mergeCell ref="E83:F83"/>
    <mergeCell ref="E119:F119"/>
    <mergeCell ref="E78:F78"/>
    <mergeCell ref="E77:F77"/>
    <mergeCell ref="E76:F76"/>
    <mergeCell ref="B1:F1"/>
    <mergeCell ref="E38:F38"/>
    <mergeCell ref="E41:F41"/>
    <mergeCell ref="E3:F3"/>
    <mergeCell ref="C3:D3"/>
    <mergeCell ref="E4:F4"/>
    <mergeCell ref="E27:F27"/>
    <mergeCell ref="E32:F32"/>
    <mergeCell ref="B11:F11"/>
    <mergeCell ref="B12:F12"/>
    <mergeCell ref="B13:F13"/>
    <mergeCell ref="B14:F14"/>
    <mergeCell ref="B15:F15"/>
    <mergeCell ref="B17:F17"/>
    <mergeCell ref="B18:F18"/>
    <mergeCell ref="B23:F23"/>
    <mergeCell ref="E33:F33"/>
    <mergeCell ref="E134:F134"/>
    <mergeCell ref="E152:F152"/>
    <mergeCell ref="E173:F173"/>
    <mergeCell ref="E175:F175"/>
    <mergeCell ref="E176:F176"/>
    <mergeCell ref="E216:F216"/>
    <mergeCell ref="E39:F39"/>
    <mergeCell ref="E40:F40"/>
    <mergeCell ref="E194:F194"/>
    <mergeCell ref="E196:F196"/>
    <mergeCell ref="E202:F202"/>
    <mergeCell ref="E203:F203"/>
    <mergeCell ref="E204:F204"/>
    <mergeCell ref="E199:F199"/>
    <mergeCell ref="E200:F200"/>
    <mergeCell ref="E201:F201"/>
    <mergeCell ref="E154:F154"/>
    <mergeCell ref="E155:F155"/>
    <mergeCell ref="E156:F156"/>
    <mergeCell ref="E157:F157"/>
    <mergeCell ref="E86:F86"/>
    <mergeCell ref="E87:F87"/>
    <mergeCell ref="E95:F95"/>
    <mergeCell ref="E96:F96"/>
    <mergeCell ref="B19:F19"/>
    <mergeCell ref="B16:F16"/>
    <mergeCell ref="B20:F20"/>
    <mergeCell ref="B21:F21"/>
    <mergeCell ref="B22:F22"/>
    <mergeCell ref="E29:F29"/>
    <mergeCell ref="E30:F30"/>
    <mergeCell ref="E31:F31"/>
    <mergeCell ref="E140:F140"/>
    <mergeCell ref="E139:F139"/>
    <mergeCell ref="E100:F100"/>
    <mergeCell ref="E105:F105"/>
    <mergeCell ref="E79:F79"/>
    <mergeCell ref="E72:F72"/>
    <mergeCell ref="E97:F97"/>
    <mergeCell ref="E98:F98"/>
    <mergeCell ref="E99:F99"/>
    <mergeCell ref="E125:F125"/>
    <mergeCell ref="E126:F126"/>
    <mergeCell ref="E120:F120"/>
    <mergeCell ref="E136:F136"/>
    <mergeCell ref="E132:F132"/>
    <mergeCell ref="E131:F131"/>
    <mergeCell ref="E122:F122"/>
    <mergeCell ref="E217:F217"/>
    <mergeCell ref="E189:F189"/>
    <mergeCell ref="E213:F213"/>
    <mergeCell ref="E209:F209"/>
    <mergeCell ref="E210:F210"/>
    <mergeCell ref="E211:F211"/>
    <mergeCell ref="E212:F212"/>
    <mergeCell ref="E178:F178"/>
    <mergeCell ref="E179:F179"/>
    <mergeCell ref="E180:F180"/>
    <mergeCell ref="E193:F193"/>
    <mergeCell ref="E214:F214"/>
    <mergeCell ref="E206:F206"/>
    <mergeCell ref="E205:F205"/>
    <mergeCell ref="E207:F207"/>
    <mergeCell ref="E208:F208"/>
    <mergeCell ref="E215:F215"/>
    <mergeCell ref="E186:F186"/>
    <mergeCell ref="E187:F187"/>
    <mergeCell ref="E197:F197"/>
    <mergeCell ref="E198:F198"/>
    <mergeCell ref="E195:F195"/>
    <mergeCell ref="E227:F227"/>
    <mergeCell ref="E228:F228"/>
    <mergeCell ref="E229:F229"/>
    <mergeCell ref="E218:F218"/>
    <mergeCell ref="E219:F219"/>
    <mergeCell ref="E221:F221"/>
    <mergeCell ref="E222:F222"/>
    <mergeCell ref="E220:F220"/>
    <mergeCell ref="E223:F223"/>
    <mergeCell ref="E224:F224"/>
    <mergeCell ref="E225:F225"/>
    <mergeCell ref="E226:F226"/>
  </mergeCells>
  <phoneticPr fontId="2" type="noConversion"/>
  <printOptions horizontalCentered="1"/>
  <pageMargins left="0.78740157480314965" right="0.78740157480314965" top="1.1811023622047245" bottom="0.78740157480314965" header="0.15748031496062992" footer="0.15748031496062992"/>
  <pageSetup paperSize="9" scale="97" orientation="landscape" r:id="rId1"/>
  <headerFooter differentFirst="1" alignWithMargins="0">
    <oddHeader xml:space="preserve">&amp;L &amp;C&amp;"TH SarabunIT๙,ธรรมดา"&amp;P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3" sqref="D13"/>
    </sheetView>
  </sheetViews>
  <sheetFormatPr defaultRowHeight="21.75"/>
  <cols>
    <col min="1" max="1" width="18.140625" customWidth="1"/>
    <col min="2" max="2" width="14.140625" customWidth="1"/>
  </cols>
  <sheetData>
    <row r="1" spans="1:4">
      <c r="A1" t="s">
        <v>32</v>
      </c>
    </row>
    <row r="2" spans="1:4">
      <c r="A2" t="s">
        <v>33</v>
      </c>
    </row>
    <row r="3" spans="1:4">
      <c r="A3" t="s">
        <v>34</v>
      </c>
    </row>
    <row r="4" spans="1:4">
      <c r="A4" t="s">
        <v>35</v>
      </c>
    </row>
    <row r="5" spans="1:4">
      <c r="A5" t="s">
        <v>36</v>
      </c>
    </row>
    <row r="6" spans="1:4">
      <c r="A6" t="s">
        <v>37</v>
      </c>
    </row>
    <row r="8" spans="1:4">
      <c r="A8" s="1">
        <v>2314000</v>
      </c>
    </row>
    <row r="9" spans="1:4">
      <c r="A9" s="1">
        <v>4493000</v>
      </c>
    </row>
    <row r="10" spans="1:4">
      <c r="A10" s="1">
        <v>478000</v>
      </c>
    </row>
    <row r="11" spans="1:4">
      <c r="A11" s="1">
        <v>2875000</v>
      </c>
    </row>
    <row r="12" spans="1:4">
      <c r="A12" s="1">
        <v>82000</v>
      </c>
    </row>
    <row r="13" spans="1:4">
      <c r="A13" s="1">
        <v>771000</v>
      </c>
      <c r="D13">
        <v>18693000</v>
      </c>
    </row>
    <row r="14" spans="1:4">
      <c r="A14" s="1">
        <v>995000</v>
      </c>
    </row>
    <row r="15" spans="1:4">
      <c r="A15" s="1">
        <v>864000</v>
      </c>
    </row>
    <row r="16" spans="1:4">
      <c r="A16" s="1">
        <v>270000</v>
      </c>
    </row>
    <row r="17" spans="1:3">
      <c r="A17" s="2">
        <v>5551000</v>
      </c>
    </row>
    <row r="18" spans="1:3">
      <c r="A18" s="1">
        <f>SUM(A8:A17)</f>
        <v>18693000</v>
      </c>
      <c r="B18" s="3">
        <f>จำแนกตามงบรายจ่าย!D8</f>
        <v>0</v>
      </c>
      <c r="C18" s="1">
        <f>A18-B18</f>
        <v>18693000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3" sqref="H3"/>
    </sheetView>
  </sheetViews>
  <sheetFormatPr defaultRowHeight="21.75"/>
  <cols>
    <col min="1" max="1" width="12.85546875" customWidth="1"/>
    <col min="2" max="2" width="15.7109375" customWidth="1"/>
    <col min="3" max="3" width="12.85546875" customWidth="1"/>
    <col min="4" max="4" width="12.7109375" customWidth="1"/>
    <col min="5" max="5" width="14.5703125" customWidth="1"/>
    <col min="6" max="6" width="11.85546875" customWidth="1"/>
    <col min="7" max="7" width="14.28515625" customWidth="1"/>
  </cols>
  <sheetData>
    <row r="1" spans="1:7" s="97" customFormat="1">
      <c r="A1" s="96" t="s">
        <v>197</v>
      </c>
      <c r="B1" s="95" t="s">
        <v>194</v>
      </c>
      <c r="C1" s="96" t="s">
        <v>195</v>
      </c>
      <c r="D1" s="96" t="s">
        <v>196</v>
      </c>
      <c r="E1" s="96" t="s">
        <v>198</v>
      </c>
      <c r="F1" s="96" t="s">
        <v>199</v>
      </c>
      <c r="G1" s="96" t="s">
        <v>200</v>
      </c>
    </row>
    <row r="2" spans="1:7">
      <c r="A2">
        <v>1</v>
      </c>
      <c r="B2" s="2">
        <v>768000</v>
      </c>
      <c r="C2" s="98">
        <v>1678300</v>
      </c>
      <c r="D2" s="98">
        <v>460000</v>
      </c>
      <c r="E2" s="100">
        <f>SUM(B2:D2)</f>
        <v>2906300</v>
      </c>
      <c r="F2" s="100">
        <v>0</v>
      </c>
      <c r="G2" s="100">
        <f>E2+F2</f>
        <v>2906300</v>
      </c>
    </row>
    <row r="3" spans="1:7">
      <c r="A3">
        <v>2</v>
      </c>
      <c r="B3" s="2">
        <v>388800</v>
      </c>
      <c r="C3" s="2">
        <v>736800</v>
      </c>
      <c r="D3" s="2">
        <v>204000</v>
      </c>
      <c r="E3" s="100">
        <f>SUM(B3:D3)</f>
        <v>1329600</v>
      </c>
      <c r="F3" s="100">
        <v>0</v>
      </c>
      <c r="G3" s="100">
        <f t="shared" ref="G3:G14" si="0">E3+F3</f>
        <v>1329600</v>
      </c>
    </row>
    <row r="4" spans="1:7">
      <c r="A4">
        <v>3</v>
      </c>
      <c r="B4" s="2">
        <v>33000</v>
      </c>
      <c r="C4" s="2">
        <v>260100</v>
      </c>
      <c r="D4" s="2">
        <v>12900</v>
      </c>
      <c r="E4" s="100">
        <f t="shared" ref="E4:E14" si="1">SUM(B4:D4)</f>
        <v>306000</v>
      </c>
      <c r="F4" s="100">
        <v>0</v>
      </c>
      <c r="G4" s="100">
        <f t="shared" si="0"/>
        <v>306000</v>
      </c>
    </row>
    <row r="5" spans="1:7">
      <c r="A5">
        <v>4</v>
      </c>
      <c r="B5" s="94">
        <v>0</v>
      </c>
      <c r="C5" s="2">
        <v>65100</v>
      </c>
      <c r="D5" s="2">
        <v>34900</v>
      </c>
      <c r="E5" s="100">
        <f t="shared" si="1"/>
        <v>100000</v>
      </c>
      <c r="F5" s="100">
        <v>0</v>
      </c>
      <c r="G5" s="100">
        <f t="shared" si="0"/>
        <v>100000</v>
      </c>
    </row>
    <row r="6" spans="1:7">
      <c r="A6">
        <v>5</v>
      </c>
      <c r="B6" s="2">
        <v>0</v>
      </c>
      <c r="C6" s="2">
        <v>0</v>
      </c>
      <c r="D6" s="2">
        <v>0</v>
      </c>
      <c r="E6" s="100">
        <f t="shared" si="1"/>
        <v>0</v>
      </c>
      <c r="F6" s="100">
        <v>2100000</v>
      </c>
      <c r="G6" s="100">
        <f t="shared" si="0"/>
        <v>2100000</v>
      </c>
    </row>
    <row r="7" spans="1:7">
      <c r="A7">
        <v>6</v>
      </c>
      <c r="B7" s="2">
        <v>450000</v>
      </c>
      <c r="C7" s="2">
        <v>93900</v>
      </c>
      <c r="D7" s="2">
        <v>42600</v>
      </c>
      <c r="E7" s="100">
        <f t="shared" si="1"/>
        <v>586500</v>
      </c>
      <c r="F7" s="100">
        <v>0</v>
      </c>
      <c r="G7" s="100">
        <f t="shared" si="0"/>
        <v>586500</v>
      </c>
    </row>
    <row r="8" spans="1:7">
      <c r="A8">
        <v>7</v>
      </c>
      <c r="B8" s="2">
        <v>0</v>
      </c>
      <c r="C8" s="2">
        <v>0</v>
      </c>
      <c r="D8" s="2">
        <v>7496700</v>
      </c>
      <c r="E8" s="100">
        <f t="shared" si="1"/>
        <v>7496700</v>
      </c>
      <c r="F8" s="100">
        <v>6518900</v>
      </c>
      <c r="G8" s="100">
        <f t="shared" si="0"/>
        <v>14015600</v>
      </c>
    </row>
    <row r="9" spans="1:7">
      <c r="A9">
        <v>8</v>
      </c>
      <c r="B9" s="2">
        <v>148200</v>
      </c>
      <c r="C9" s="2">
        <v>153100</v>
      </c>
      <c r="D9" s="2">
        <v>35800</v>
      </c>
      <c r="E9" s="100">
        <f t="shared" si="1"/>
        <v>337100</v>
      </c>
      <c r="F9" s="100">
        <v>0</v>
      </c>
      <c r="G9" s="100">
        <f t="shared" si="0"/>
        <v>337100</v>
      </c>
    </row>
    <row r="10" spans="1:7">
      <c r="A10">
        <v>9</v>
      </c>
      <c r="B10" s="2">
        <v>16200</v>
      </c>
      <c r="C10" s="2">
        <v>188050</v>
      </c>
      <c r="D10" s="2">
        <v>13850</v>
      </c>
      <c r="E10" s="100">
        <f t="shared" si="1"/>
        <v>218100</v>
      </c>
      <c r="F10" s="100">
        <v>0</v>
      </c>
      <c r="G10" s="100">
        <f t="shared" si="0"/>
        <v>218100</v>
      </c>
    </row>
    <row r="11" spans="1:7">
      <c r="A11">
        <v>10</v>
      </c>
      <c r="B11" s="2">
        <v>0</v>
      </c>
      <c r="C11" s="2">
        <v>924000</v>
      </c>
      <c r="D11" s="2">
        <v>48000</v>
      </c>
      <c r="E11" s="100">
        <f t="shared" si="1"/>
        <v>972000</v>
      </c>
      <c r="F11" s="100">
        <v>0</v>
      </c>
      <c r="G11" s="100">
        <f t="shared" si="0"/>
        <v>972000</v>
      </c>
    </row>
    <row r="12" spans="1:7">
      <c r="A12">
        <v>11</v>
      </c>
      <c r="B12" s="2">
        <v>57600</v>
      </c>
      <c r="C12" s="2">
        <v>2043000</v>
      </c>
      <c r="D12" s="2">
        <v>1662500</v>
      </c>
      <c r="E12" s="100">
        <f t="shared" si="1"/>
        <v>3763100</v>
      </c>
      <c r="F12" s="100">
        <v>0</v>
      </c>
      <c r="G12" s="100">
        <f t="shared" si="0"/>
        <v>3763100</v>
      </c>
    </row>
    <row r="13" spans="1:7">
      <c r="A13">
        <v>12</v>
      </c>
      <c r="B13" s="2">
        <v>0</v>
      </c>
      <c r="C13" s="2">
        <v>37400</v>
      </c>
      <c r="D13" s="2">
        <v>0</v>
      </c>
      <c r="E13" s="100">
        <f t="shared" si="1"/>
        <v>37400</v>
      </c>
      <c r="F13" s="100">
        <v>131900</v>
      </c>
      <c r="G13" s="100">
        <f t="shared" si="0"/>
        <v>169300</v>
      </c>
    </row>
    <row r="14" spans="1:7">
      <c r="A14">
        <v>13</v>
      </c>
      <c r="B14" s="2">
        <v>0</v>
      </c>
      <c r="C14" s="2">
        <v>135000</v>
      </c>
      <c r="D14" s="2">
        <v>0</v>
      </c>
      <c r="E14" s="100">
        <f t="shared" si="1"/>
        <v>135000</v>
      </c>
      <c r="F14" s="100">
        <v>365000</v>
      </c>
      <c r="G14" s="100">
        <f t="shared" si="0"/>
        <v>500000</v>
      </c>
    </row>
    <row r="15" spans="1:7" s="99" customFormat="1" ht="21">
      <c r="B15" s="100">
        <f t="shared" ref="B15:G15" si="2">SUM(B2:B14)</f>
        <v>1861800</v>
      </c>
      <c r="C15" s="100">
        <f t="shared" si="2"/>
        <v>6314750</v>
      </c>
      <c r="D15" s="100">
        <f t="shared" si="2"/>
        <v>10011250</v>
      </c>
      <c r="E15" s="100">
        <f t="shared" si="2"/>
        <v>18187800</v>
      </c>
      <c r="F15" s="100">
        <f t="shared" si="2"/>
        <v>9115800</v>
      </c>
      <c r="G15" s="100">
        <f t="shared" si="2"/>
        <v>27303600</v>
      </c>
    </row>
    <row r="16" spans="1:7">
      <c r="B16" s="2"/>
      <c r="C16" s="2"/>
      <c r="D16" s="2"/>
    </row>
    <row r="17" spans="2:4">
      <c r="B17" s="2"/>
      <c r="C17" s="2"/>
      <c r="D1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จำแนกตามงบรายจ่าย</vt:lpstr>
      <vt:lpstr>Sheet1</vt:lpstr>
      <vt:lpstr>Sheet2</vt:lpstr>
      <vt:lpstr>จำแนกตามงบรายจ่าย!Print_Area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</dc:creator>
  <cp:lastModifiedBy>DELL</cp:lastModifiedBy>
  <cp:revision/>
  <cp:lastPrinted>2019-01-10T15:13:16Z</cp:lastPrinted>
  <dcterms:created xsi:type="dcterms:W3CDTF">2003-01-29T03:00:31Z</dcterms:created>
  <dcterms:modified xsi:type="dcterms:W3CDTF">2019-01-10T15:13:48Z</dcterms:modified>
</cp:coreProperties>
</file>